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215" yWindow="-15" windowWidth="7740" windowHeight="3075" activeTab="2"/>
  </bookViews>
  <sheets>
    <sheet name="ادخال البيانات" sheetId="1" r:id="rId1"/>
    <sheet name="جدول المواصفات" sheetId="2" r:id="rId2"/>
    <sheet name="الجدول للتعديل" sheetId="3" r:id="rId3"/>
  </sheets>
  <definedNames>
    <definedName name="_xlnm.Print_Area" localSheetId="2">'الجدول للتعديل'!$A$1:$R$36</definedName>
  </definedNames>
  <calcPr calcId="124519"/>
</workbook>
</file>

<file path=xl/calcChain.xml><?xml version="1.0" encoding="utf-8"?>
<calcChain xmlns="http://schemas.openxmlformats.org/spreadsheetml/2006/main">
  <c r="C14" i="1"/>
  <c r="H29" i="3"/>
  <c r="C26" i="1"/>
  <c r="K7" i="3"/>
  <c r="H7"/>
  <c r="K9"/>
  <c r="H9"/>
  <c r="K11"/>
  <c r="H11"/>
  <c r="K13"/>
  <c r="H13"/>
  <c r="K15"/>
  <c r="H15"/>
  <c r="K17"/>
  <c r="H17"/>
  <c r="K19"/>
  <c r="H19"/>
  <c r="K21"/>
  <c r="H21"/>
  <c r="K23"/>
  <c r="H23"/>
  <c r="K25"/>
  <c r="H25"/>
  <c r="H27"/>
  <c r="H8"/>
  <c r="H10"/>
  <c r="H12"/>
  <c r="H14"/>
  <c r="H16"/>
  <c r="H18"/>
  <c r="H20"/>
  <c r="H22"/>
  <c r="H24"/>
  <c r="H26"/>
  <c r="H28"/>
  <c r="G29"/>
  <c r="G8"/>
  <c r="G10"/>
  <c r="G12"/>
  <c r="G14"/>
  <c r="G16"/>
  <c r="G18"/>
  <c r="G20"/>
  <c r="G22"/>
  <c r="G24"/>
  <c r="G26"/>
  <c r="G28"/>
  <c r="F29"/>
  <c r="F8"/>
  <c r="F10"/>
  <c r="F12"/>
  <c r="F14"/>
  <c r="F16"/>
  <c r="F18"/>
  <c r="F20"/>
  <c r="F22"/>
  <c r="F24"/>
  <c r="F26"/>
  <c r="F28"/>
  <c r="E29"/>
  <c r="E8"/>
  <c r="E10"/>
  <c r="E12"/>
  <c r="E14"/>
  <c r="E16"/>
  <c r="E18"/>
  <c r="E20"/>
  <c r="E22"/>
  <c r="E24"/>
  <c r="E26"/>
  <c r="E28"/>
  <c r="D29"/>
  <c r="D8"/>
  <c r="D10"/>
  <c r="D12"/>
  <c r="D14"/>
  <c r="D16"/>
  <c r="D18"/>
  <c r="D20"/>
  <c r="D22"/>
  <c r="D24"/>
  <c r="D26"/>
  <c r="D28"/>
  <c r="C29"/>
  <c r="C8"/>
  <c r="C10"/>
  <c r="C12"/>
  <c r="C14"/>
  <c r="C16"/>
  <c r="C18"/>
  <c r="C20"/>
  <c r="C22"/>
  <c r="C24"/>
  <c r="C26"/>
  <c r="C28"/>
  <c r="G7"/>
  <c r="G9"/>
  <c r="G11"/>
  <c r="G13"/>
  <c r="G15"/>
  <c r="G17"/>
  <c r="G19"/>
  <c r="G21"/>
  <c r="G23"/>
  <c r="G25"/>
  <c r="G27"/>
  <c r="F7"/>
  <c r="F9"/>
  <c r="F11"/>
  <c r="F13"/>
  <c r="F15"/>
  <c r="F17"/>
  <c r="F19"/>
  <c r="F21"/>
  <c r="F23"/>
  <c r="F25"/>
  <c r="F27"/>
  <c r="E7"/>
  <c r="E9"/>
  <c r="E11"/>
  <c r="E13"/>
  <c r="E15"/>
  <c r="E17"/>
  <c r="E19"/>
  <c r="E21"/>
  <c r="E23"/>
  <c r="E25"/>
  <c r="E27"/>
  <c r="D7"/>
  <c r="D9"/>
  <c r="D11"/>
  <c r="D13"/>
  <c r="D15"/>
  <c r="D17"/>
  <c r="D19"/>
  <c r="D21"/>
  <c r="D23"/>
  <c r="D25"/>
  <c r="D27"/>
  <c r="C7"/>
  <c r="C9"/>
  <c r="C11"/>
  <c r="C13"/>
  <c r="C15"/>
  <c r="C17"/>
  <c r="C19"/>
  <c r="C21"/>
  <c r="C23"/>
  <c r="C25"/>
  <c r="C27"/>
  <c r="D29" i="2"/>
  <c r="K7"/>
  <c r="D8"/>
  <c r="K9"/>
  <c r="D10"/>
  <c r="K11"/>
  <c r="D12"/>
  <c r="K13"/>
  <c r="D14"/>
  <c r="K15"/>
  <c r="D16"/>
  <c r="K17"/>
  <c r="D18"/>
  <c r="K19"/>
  <c r="D20"/>
  <c r="K21"/>
  <c r="D22"/>
  <c r="K23"/>
  <c r="D24"/>
  <c r="K25"/>
  <c r="D26"/>
  <c r="D28"/>
  <c r="E29"/>
  <c r="E8"/>
  <c r="E10"/>
  <c r="E12"/>
  <c r="E14"/>
  <c r="E16"/>
  <c r="E18"/>
  <c r="E20"/>
  <c r="E22"/>
  <c r="E24"/>
  <c r="E26"/>
  <c r="E28"/>
  <c r="F29"/>
  <c r="F8"/>
  <c r="F10"/>
  <c r="F12"/>
  <c r="F14"/>
  <c r="F16"/>
  <c r="F18"/>
  <c r="F20"/>
  <c r="F22"/>
  <c r="F24"/>
  <c r="F26"/>
  <c r="F28"/>
  <c r="G29"/>
  <c r="G8"/>
  <c r="G10"/>
  <c r="G12"/>
  <c r="G14"/>
  <c r="G16"/>
  <c r="G18"/>
  <c r="G20"/>
  <c r="G22"/>
  <c r="G24"/>
  <c r="G26"/>
  <c r="G28"/>
  <c r="H29"/>
  <c r="H8"/>
  <c r="H10"/>
  <c r="H12"/>
  <c r="H14"/>
  <c r="H16"/>
  <c r="H18"/>
  <c r="H20"/>
  <c r="H22"/>
  <c r="H24"/>
  <c r="H26"/>
  <c r="H28"/>
  <c r="C29"/>
  <c r="C8"/>
  <c r="C10"/>
  <c r="C12"/>
  <c r="C14"/>
  <c r="C16"/>
  <c r="C18"/>
  <c r="C20"/>
  <c r="C22"/>
  <c r="C24"/>
  <c r="C26"/>
  <c r="C28"/>
  <c r="D7"/>
  <c r="D9"/>
  <c r="D11"/>
  <c r="D13"/>
  <c r="D15"/>
  <c r="D17"/>
  <c r="D19"/>
  <c r="D21"/>
  <c r="D23"/>
  <c r="D25"/>
  <c r="D27"/>
  <c r="E7"/>
  <c r="E9"/>
  <c r="E11"/>
  <c r="E13"/>
  <c r="E15"/>
  <c r="E17"/>
  <c r="E19"/>
  <c r="E21"/>
  <c r="E23"/>
  <c r="E25"/>
  <c r="E27"/>
  <c r="F7"/>
  <c r="F9"/>
  <c r="F11"/>
  <c r="F13"/>
  <c r="F15"/>
  <c r="F17"/>
  <c r="F19"/>
  <c r="F21"/>
  <c r="F23"/>
  <c r="F25"/>
  <c r="F27"/>
  <c r="G7"/>
  <c r="G9"/>
  <c r="G11"/>
  <c r="G13"/>
  <c r="G15"/>
  <c r="G17"/>
  <c r="G19"/>
  <c r="G21"/>
  <c r="G23"/>
  <c r="G25"/>
  <c r="G27"/>
  <c r="H7"/>
  <c r="H9"/>
  <c r="H11"/>
  <c r="H13"/>
  <c r="H15"/>
  <c r="H17"/>
  <c r="H19"/>
  <c r="H21"/>
  <c r="H23"/>
  <c r="H25"/>
  <c r="H27"/>
  <c r="C7"/>
  <c r="C9"/>
  <c r="C11"/>
  <c r="C13"/>
  <c r="C15"/>
  <c r="C17"/>
  <c r="C19"/>
  <c r="C21"/>
  <c r="C23"/>
  <c r="C25"/>
  <c r="C27"/>
  <c r="K29" i="3"/>
  <c r="J7"/>
  <c r="J9"/>
  <c r="J11"/>
  <c r="J13"/>
  <c r="J15"/>
  <c r="J17"/>
  <c r="J19"/>
  <c r="J21"/>
  <c r="J23"/>
  <c r="J25"/>
  <c r="J28"/>
  <c r="I7"/>
  <c r="I9"/>
  <c r="I11"/>
  <c r="I13"/>
  <c r="I15"/>
  <c r="I17"/>
  <c r="I19"/>
  <c r="I21"/>
  <c r="I23"/>
  <c r="I25"/>
  <c r="I27"/>
  <c r="A25"/>
  <c r="A23"/>
  <c r="A21"/>
  <c r="A19"/>
  <c r="A17"/>
  <c r="A15"/>
  <c r="A13"/>
  <c r="A11"/>
  <c r="A9"/>
  <c r="A7"/>
  <c r="A4"/>
  <c r="K29" i="2"/>
  <c r="I17"/>
  <c r="I7"/>
  <c r="I15"/>
  <c r="J25"/>
  <c r="J17"/>
  <c r="J19"/>
  <c r="J21"/>
  <c r="J23"/>
  <c r="J15"/>
  <c r="J7"/>
  <c r="J9"/>
  <c r="J11"/>
  <c r="J13"/>
  <c r="J28"/>
  <c r="I25"/>
  <c r="I19"/>
  <c r="I21"/>
  <c r="I23"/>
  <c r="I9"/>
  <c r="I11"/>
  <c r="I13"/>
  <c r="I27"/>
  <c r="A25"/>
  <c r="A23"/>
  <c r="A21"/>
  <c r="A19"/>
  <c r="A17"/>
  <c r="A15"/>
  <c r="A4"/>
  <c r="A13"/>
  <c r="A11"/>
  <c r="A9"/>
  <c r="A7"/>
</calcChain>
</file>

<file path=xl/comments1.xml><?xml version="1.0" encoding="utf-8"?>
<comments xmlns="http://schemas.openxmlformats.org/spreadsheetml/2006/main">
  <authors>
    <author>ابو رائد</author>
  </authors>
  <commentList>
    <comment ref="B16" authorId="0">
      <text>
        <r>
          <rPr>
            <sz val="8"/>
            <color indexed="81"/>
            <rFont val="Tahoma"/>
            <charset val="178"/>
          </rPr>
          <t xml:space="preserve">
من فضلك ادخل اسم الموضوع 
</t>
        </r>
      </text>
    </comment>
  </commentList>
</comments>
</file>

<file path=xl/sharedStrings.xml><?xml version="1.0" encoding="utf-8"?>
<sst xmlns="http://schemas.openxmlformats.org/spreadsheetml/2006/main" count="101" uniqueCount="46">
  <si>
    <t>القسم :</t>
  </si>
  <si>
    <t>اسم المادة :</t>
  </si>
  <si>
    <t>عدد الفقرات الاختبارية :</t>
  </si>
  <si>
    <t>مجموع الدرجات :</t>
  </si>
  <si>
    <t>بناء جدول مواصفات الإختبارالتحصيلي</t>
  </si>
  <si>
    <t xml:space="preserve">مجموع أهداف مستوى التذكر: </t>
  </si>
  <si>
    <t>مجموع أهداف مستوى التطبيق:</t>
  </si>
  <si>
    <t>مجموع أهداف مستوى التحليل:</t>
  </si>
  <si>
    <t>مجموع أهداف مستوى التركيب:</t>
  </si>
  <si>
    <t>مجموع أهداف مستوى التقويم:</t>
  </si>
  <si>
    <t>مجموع أهداف مستوى الفهـم:</t>
  </si>
  <si>
    <t>المجموع الكلي للاهداف:</t>
  </si>
  <si>
    <t>المجموع الكلي لعدد الحصص :</t>
  </si>
  <si>
    <t>الموضوعات</t>
  </si>
  <si>
    <t>مجموع الدرجات</t>
  </si>
  <si>
    <t>الدرجة</t>
  </si>
  <si>
    <t>الاوزان النسبية للاهداف</t>
  </si>
  <si>
    <t>الدور :</t>
  </si>
  <si>
    <t>العام :</t>
  </si>
  <si>
    <t>اسم الموضوع</t>
  </si>
  <si>
    <t>عدد الحصص</t>
  </si>
  <si>
    <t xml:space="preserve"> التذكر</t>
  </si>
  <si>
    <t xml:space="preserve"> الفهم</t>
  </si>
  <si>
    <t xml:space="preserve"> التطبيق</t>
  </si>
  <si>
    <t xml:space="preserve"> التحليل</t>
  </si>
  <si>
    <t xml:space="preserve"> التركيب</t>
  </si>
  <si>
    <t xml:space="preserve"> التقويم</t>
  </si>
  <si>
    <t>الاوزان النسبية للموضوعات</t>
  </si>
  <si>
    <t>الأسئلة والدرجات</t>
  </si>
  <si>
    <t>مجموع الأسئلة</t>
  </si>
  <si>
    <t xml:space="preserve">الأسئلة </t>
  </si>
  <si>
    <t>مستويات الأهداف</t>
  </si>
  <si>
    <t>1429/1430</t>
  </si>
  <si>
    <t>أحياء</t>
  </si>
  <si>
    <t>الحياة ومظاهرها</t>
  </si>
  <si>
    <t>تركيب جسم المخلوق الحي</t>
  </si>
  <si>
    <t>التغذية فى الإنسان</t>
  </si>
  <si>
    <t>التغذية والنقل فى النباتات</t>
  </si>
  <si>
    <t>التنفس فى الإنسان</t>
  </si>
  <si>
    <t>الإخراج فى الإنسان</t>
  </si>
  <si>
    <t>الإحساس فى الإنسان</t>
  </si>
  <si>
    <t>البيئة وحمايتها من التلوث</t>
  </si>
  <si>
    <t>الجهز الهضمي فى الإنسان</t>
  </si>
  <si>
    <t>الجهز الدوري فى الإنسان</t>
  </si>
  <si>
    <t>كامل المقرر ( الدور الثاني )</t>
  </si>
  <si>
    <t>الأول الثانوي</t>
  </si>
</sst>
</file>

<file path=xl/styles.xml><?xml version="1.0" encoding="utf-8"?>
<styleSheet xmlns="http://schemas.openxmlformats.org/spreadsheetml/2006/main">
  <numFmts count="1">
    <numFmt numFmtId="44" formatCode="_-&quot;ر.س.‏&quot;\ * #,##0.00_-;_-&quot;ر.س.‏&quot;\ * #,##0.00\-;_-&quot;ر.س.‏&quot;\ * &quot;-&quot;??_-;_-@_-"/>
  </numFmts>
  <fonts count="12">
    <font>
      <sz val="10"/>
      <name val="Arial"/>
      <charset val="178"/>
    </font>
    <font>
      <sz val="10"/>
      <name val="Arial"/>
      <charset val="178"/>
    </font>
    <font>
      <b/>
      <sz val="16"/>
      <name val="Arabic Transparent"/>
      <charset val="178"/>
    </font>
    <font>
      <b/>
      <sz val="18"/>
      <color indexed="10"/>
      <name val="Andalus"/>
      <charset val="178"/>
    </font>
    <font>
      <b/>
      <sz val="16"/>
      <color indexed="12"/>
      <name val="Arabic Transparent"/>
      <charset val="178"/>
    </font>
    <font>
      <b/>
      <sz val="16"/>
      <color indexed="10"/>
      <name val="Arabic Transparent"/>
      <charset val="178"/>
    </font>
    <font>
      <b/>
      <sz val="14"/>
      <name val="Arabic Transparent"/>
      <charset val="178"/>
    </font>
    <font>
      <b/>
      <sz val="12"/>
      <name val="Arial"/>
      <family val="2"/>
    </font>
    <font>
      <b/>
      <sz val="12"/>
      <name val="Arabic Transparent"/>
      <charset val="178"/>
    </font>
    <font>
      <sz val="10"/>
      <color indexed="9"/>
      <name val="Arial"/>
      <family val="2"/>
    </font>
    <font>
      <b/>
      <sz val="16"/>
      <name val="Arial (Arabic)"/>
      <family val="2"/>
      <charset val="178"/>
    </font>
    <font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8" fillId="2" borderId="1" xfId="0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right" vertical="center"/>
    </xf>
    <xf numFmtId="0" fontId="7" fillId="0" borderId="0" xfId="0" applyFont="1"/>
    <xf numFmtId="10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10" fontId="0" fillId="0" borderId="0" xfId="0" applyNumberFormat="1"/>
    <xf numFmtId="1" fontId="8" fillId="4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 readingOrder="2"/>
    </xf>
    <xf numFmtId="0" fontId="9" fillId="0" borderId="0" xfId="0" applyFont="1" applyFill="1" applyAlignment="1" applyProtection="1">
      <alignment readingOrder="2"/>
    </xf>
    <xf numFmtId="0" fontId="9" fillId="0" borderId="0" xfId="0" applyFont="1" applyAlignment="1" applyProtection="1">
      <alignment readingOrder="2"/>
    </xf>
    <xf numFmtId="0" fontId="0" fillId="0" borderId="0" xfId="0" applyAlignment="1" applyProtection="1">
      <alignment readingOrder="2"/>
    </xf>
    <xf numFmtId="0" fontId="4" fillId="2" borderId="1" xfId="0" applyFont="1" applyFill="1" applyBorder="1" applyAlignment="1" applyProtection="1">
      <alignment horizontal="center" readingOrder="2"/>
    </xf>
    <xf numFmtId="0" fontId="5" fillId="4" borderId="1" xfId="0" applyFont="1" applyFill="1" applyBorder="1" applyAlignment="1" applyProtection="1">
      <alignment horizontal="center" readingOrder="2"/>
    </xf>
    <xf numFmtId="0" fontId="4" fillId="5" borderId="1" xfId="0" applyFont="1" applyFill="1" applyBorder="1" applyAlignment="1" applyProtection="1">
      <alignment horizontal="center" readingOrder="2"/>
    </xf>
    <xf numFmtId="0" fontId="5" fillId="2" borderId="2" xfId="0" applyFont="1" applyFill="1" applyBorder="1" applyAlignment="1" applyProtection="1">
      <alignment horizontal="center" readingOrder="2"/>
    </xf>
    <xf numFmtId="1" fontId="2" fillId="2" borderId="1" xfId="0" applyNumberFormat="1" applyFont="1" applyFill="1" applyBorder="1" applyAlignment="1" applyProtection="1">
      <alignment horizontal="center" vertical="center" readingOrder="2"/>
    </xf>
    <xf numFmtId="1" fontId="5" fillId="2" borderId="1" xfId="0" applyNumberFormat="1" applyFont="1" applyFill="1" applyBorder="1" applyAlignment="1" applyProtection="1">
      <alignment horizontal="center" vertical="center" readingOrder="2"/>
    </xf>
    <xf numFmtId="49" fontId="2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6" fillId="4" borderId="1" xfId="0" applyNumberFormat="1" applyFont="1" applyFill="1" applyBorder="1" applyAlignment="1" applyProtection="1">
      <alignment horizontal="center" vertical="center" readingOrder="2"/>
      <protection locked="0"/>
    </xf>
    <xf numFmtId="1" fontId="2" fillId="5" borderId="1" xfId="0" applyNumberFormat="1" applyFont="1" applyFill="1" applyBorder="1" applyAlignment="1" applyProtection="1">
      <alignment horizontal="center" vertical="center" readingOrder="2"/>
      <protection locked="0"/>
    </xf>
    <xf numFmtId="1" fontId="2" fillId="4" borderId="1" xfId="0" applyNumberFormat="1" applyFont="1" applyFill="1" applyBorder="1" applyAlignment="1" applyProtection="1">
      <alignment horizontal="center" vertical="center" readingOrder="2"/>
      <protection locked="0"/>
    </xf>
    <xf numFmtId="0" fontId="4" fillId="4" borderId="2" xfId="0" applyFont="1" applyFill="1" applyBorder="1" applyAlignment="1" applyProtection="1">
      <alignment horizontal="center" readingOrder="2"/>
      <protection locked="0"/>
    </xf>
    <xf numFmtId="0" fontId="3" fillId="3" borderId="3" xfId="0" applyFont="1" applyFill="1" applyBorder="1" applyAlignment="1" applyProtection="1">
      <alignment horizontal="center" readingOrder="2"/>
    </xf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10" fontId="6" fillId="2" borderId="5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44" fontId="6" fillId="5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justify" wrapText="1"/>
    </xf>
    <xf numFmtId="0" fontId="8" fillId="2" borderId="5" xfId="0" applyFont="1" applyFill="1" applyBorder="1" applyAlignment="1">
      <alignment horizontal="center" vertical="justify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R53"/>
  <sheetViews>
    <sheetView rightToLeft="1" workbookViewId="0">
      <selection activeCell="C5" sqref="C5"/>
    </sheetView>
  </sheetViews>
  <sheetFormatPr defaultRowHeight="12.75"/>
  <cols>
    <col min="1" max="1" width="9.140625" style="16"/>
    <col min="2" max="2" width="36.42578125" style="16" bestFit="1" customWidth="1"/>
    <col min="3" max="3" width="29.42578125" style="16" customWidth="1"/>
    <col min="4" max="16384" width="9.140625" style="16"/>
  </cols>
  <sheetData>
    <row r="1" spans="2:18" ht="30.75">
      <c r="B1" s="28" t="s">
        <v>4</v>
      </c>
      <c r="C1" s="28"/>
      <c r="D1" s="13"/>
      <c r="E1" s="13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</row>
    <row r="2" spans="2:18" ht="21.75">
      <c r="B2" s="17" t="s">
        <v>1</v>
      </c>
      <c r="C2" s="23" t="s">
        <v>33</v>
      </c>
      <c r="D2" s="14"/>
      <c r="E2" s="14"/>
      <c r="F2" s="14"/>
      <c r="G2" s="14"/>
      <c r="H2" s="14"/>
      <c r="I2" s="14"/>
    </row>
    <row r="3" spans="2:18" ht="21.75">
      <c r="B3" s="17" t="s">
        <v>17</v>
      </c>
      <c r="C3" s="23" t="s">
        <v>44</v>
      </c>
      <c r="D3" s="14"/>
      <c r="E3" s="14"/>
      <c r="F3" s="14"/>
      <c r="G3" s="14"/>
      <c r="H3" s="14"/>
      <c r="I3" s="14"/>
    </row>
    <row r="4" spans="2:18" ht="21.75">
      <c r="B4" s="17" t="s">
        <v>18</v>
      </c>
      <c r="C4" s="23" t="s">
        <v>32</v>
      </c>
      <c r="D4" s="14"/>
      <c r="E4" s="14"/>
      <c r="F4" s="14"/>
      <c r="G4" s="14"/>
      <c r="H4" s="14"/>
      <c r="I4" s="14"/>
    </row>
    <row r="5" spans="2:18" ht="21.75">
      <c r="B5" s="17" t="s">
        <v>0</v>
      </c>
      <c r="C5" s="23" t="s">
        <v>45</v>
      </c>
      <c r="D5" s="14"/>
      <c r="E5" s="14"/>
      <c r="F5" s="14"/>
      <c r="G5" s="14"/>
      <c r="H5" s="14"/>
      <c r="I5" s="14"/>
      <c r="J5" s="15"/>
      <c r="K5" s="15"/>
      <c r="L5" s="15"/>
      <c r="M5" s="15"/>
      <c r="N5" s="15"/>
      <c r="O5" s="15"/>
      <c r="P5" s="15"/>
      <c r="Q5" s="15"/>
      <c r="R5" s="15"/>
    </row>
    <row r="6" spans="2:18" ht="21.75">
      <c r="B6" s="18" t="s">
        <v>2</v>
      </c>
      <c r="C6" s="24">
        <v>55</v>
      </c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  <c r="Q6" s="15"/>
      <c r="R6" s="15"/>
    </row>
    <row r="7" spans="2:18" ht="21.75">
      <c r="B7" s="18" t="s">
        <v>3</v>
      </c>
      <c r="C7" s="24">
        <v>60</v>
      </c>
      <c r="D7" s="14"/>
      <c r="E7" s="14"/>
      <c r="F7" s="14"/>
      <c r="G7" s="14"/>
      <c r="H7" s="14"/>
      <c r="I7" s="14"/>
      <c r="J7" s="15"/>
      <c r="K7" s="15"/>
      <c r="L7" s="15"/>
      <c r="M7" s="15"/>
      <c r="N7" s="15"/>
      <c r="O7" s="15"/>
      <c r="P7" s="15"/>
      <c r="Q7" s="15"/>
      <c r="R7" s="15"/>
    </row>
    <row r="8" spans="2:18" ht="21.75">
      <c r="B8" s="19" t="s">
        <v>5</v>
      </c>
      <c r="C8" s="25">
        <v>32</v>
      </c>
      <c r="D8" s="14"/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  <c r="Q8" s="15"/>
      <c r="R8" s="15"/>
    </row>
    <row r="9" spans="2:18" ht="21.75">
      <c r="B9" s="19" t="s">
        <v>10</v>
      </c>
      <c r="C9" s="25">
        <v>17</v>
      </c>
      <c r="D9" s="14"/>
      <c r="E9" s="14"/>
      <c r="F9" s="14"/>
      <c r="G9" s="14"/>
      <c r="H9" s="14"/>
      <c r="I9" s="14"/>
      <c r="J9" s="15"/>
      <c r="K9" s="15"/>
      <c r="L9" s="15"/>
      <c r="M9" s="15"/>
      <c r="N9" s="15"/>
      <c r="O9" s="15"/>
      <c r="P9" s="15"/>
      <c r="Q9" s="15"/>
      <c r="R9" s="15"/>
    </row>
    <row r="10" spans="2:18" ht="21.75">
      <c r="B10" s="19" t="s">
        <v>6</v>
      </c>
      <c r="C10" s="25">
        <v>4</v>
      </c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21.75">
      <c r="B11" s="19" t="s">
        <v>7</v>
      </c>
      <c r="C11" s="25">
        <v>2</v>
      </c>
      <c r="D11" s="14"/>
      <c r="E11" s="14"/>
      <c r="F11" s="14"/>
      <c r="G11" s="14"/>
      <c r="H11" s="14"/>
      <c r="I11" s="14"/>
      <c r="J11" s="15"/>
      <c r="K11" s="15"/>
      <c r="L11" s="15"/>
      <c r="M11" s="15"/>
      <c r="N11" s="15"/>
      <c r="O11" s="15"/>
      <c r="P11" s="15"/>
      <c r="Q11" s="15"/>
      <c r="R11" s="15"/>
    </row>
    <row r="12" spans="2:18" ht="21.75">
      <c r="B12" s="19" t="s">
        <v>8</v>
      </c>
      <c r="C12" s="25">
        <v>0</v>
      </c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5"/>
      <c r="Q12" s="15"/>
      <c r="R12" s="15"/>
    </row>
    <row r="13" spans="2:18" ht="21.75">
      <c r="B13" s="19" t="s">
        <v>9</v>
      </c>
      <c r="C13" s="25">
        <v>0</v>
      </c>
      <c r="D13" s="14"/>
      <c r="E13" s="14"/>
      <c r="F13" s="14"/>
      <c r="G13" s="14"/>
      <c r="H13" s="14"/>
      <c r="I13" s="14"/>
      <c r="J13" s="15"/>
      <c r="K13" s="15"/>
      <c r="L13" s="15"/>
      <c r="M13" s="15"/>
      <c r="N13" s="15"/>
      <c r="O13" s="15"/>
      <c r="P13" s="15"/>
      <c r="Q13" s="15"/>
      <c r="R13" s="15"/>
    </row>
    <row r="14" spans="2:18" ht="21.75">
      <c r="B14" s="20" t="s">
        <v>11</v>
      </c>
      <c r="C14" s="21">
        <f>SUM(C8:C13)</f>
        <v>55</v>
      </c>
      <c r="D14" s="14"/>
      <c r="E14" s="14"/>
      <c r="F14" s="14"/>
      <c r="G14" s="14"/>
      <c r="H14" s="14"/>
      <c r="I14" s="14"/>
      <c r="J14" s="15"/>
      <c r="K14" s="15"/>
      <c r="L14" s="15"/>
      <c r="M14" s="15"/>
      <c r="N14" s="15"/>
      <c r="O14" s="15"/>
      <c r="P14" s="15"/>
      <c r="Q14" s="15"/>
      <c r="R14" s="15"/>
    </row>
    <row r="15" spans="2:18" ht="21.75">
      <c r="B15" s="20" t="s">
        <v>19</v>
      </c>
      <c r="C15" s="22" t="s">
        <v>20</v>
      </c>
      <c r="D15" s="14"/>
      <c r="E15" s="14"/>
      <c r="F15" s="14"/>
      <c r="G15" s="14"/>
      <c r="H15" s="14"/>
      <c r="I15" s="14"/>
      <c r="J15" s="15"/>
      <c r="K15" s="15"/>
      <c r="L15" s="15"/>
      <c r="M15" s="15"/>
      <c r="N15" s="15"/>
      <c r="O15" s="15"/>
      <c r="P15" s="15"/>
      <c r="Q15" s="15"/>
      <c r="R15" s="15"/>
    </row>
    <row r="16" spans="2:18" ht="21.75">
      <c r="B16" s="27" t="s">
        <v>34</v>
      </c>
      <c r="C16" s="26">
        <v>4</v>
      </c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15"/>
      <c r="O16" s="15"/>
      <c r="P16" s="15"/>
      <c r="Q16" s="15"/>
      <c r="R16" s="15"/>
    </row>
    <row r="17" spans="2:18" ht="21.75">
      <c r="B17" s="27" t="s">
        <v>35</v>
      </c>
      <c r="C17" s="26">
        <v>6</v>
      </c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  <c r="P17" s="15"/>
      <c r="Q17" s="15"/>
      <c r="R17" s="15"/>
    </row>
    <row r="18" spans="2:18" ht="21.75">
      <c r="B18" s="27" t="s">
        <v>36</v>
      </c>
      <c r="C18" s="26">
        <v>8</v>
      </c>
      <c r="D18" s="14"/>
      <c r="E18" s="14"/>
      <c r="F18" s="14"/>
      <c r="G18" s="14"/>
      <c r="H18" s="14"/>
      <c r="I18" s="14"/>
      <c r="J18" s="15"/>
      <c r="K18" s="15"/>
      <c r="L18" s="15"/>
      <c r="M18" s="15"/>
      <c r="N18" s="15"/>
      <c r="O18" s="15"/>
      <c r="P18" s="15"/>
      <c r="Q18" s="15"/>
      <c r="R18" s="15"/>
    </row>
    <row r="19" spans="2:18" ht="21.75">
      <c r="B19" s="27" t="s">
        <v>42</v>
      </c>
      <c r="C19" s="26">
        <v>6</v>
      </c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</row>
    <row r="20" spans="2:18" ht="21.75">
      <c r="B20" s="27" t="s">
        <v>43</v>
      </c>
      <c r="C20" s="26">
        <v>6</v>
      </c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15"/>
      <c r="O20" s="15"/>
      <c r="P20" s="15"/>
      <c r="Q20" s="15"/>
      <c r="R20" s="15"/>
    </row>
    <row r="21" spans="2:18" ht="21.75">
      <c r="B21" s="27" t="s">
        <v>37</v>
      </c>
      <c r="C21" s="26">
        <v>5</v>
      </c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15"/>
      <c r="O21" s="15"/>
      <c r="P21" s="15"/>
      <c r="Q21" s="15"/>
      <c r="R21" s="15"/>
    </row>
    <row r="22" spans="2:18" ht="21.75">
      <c r="B22" s="27" t="s">
        <v>38</v>
      </c>
      <c r="C22" s="26">
        <v>6</v>
      </c>
      <c r="D22" s="14"/>
      <c r="E22" s="14"/>
      <c r="F22" s="14"/>
      <c r="G22" s="14"/>
      <c r="H22" s="14"/>
      <c r="I22" s="14"/>
      <c r="J22" s="15"/>
      <c r="K22" s="15"/>
      <c r="L22" s="15"/>
      <c r="M22" s="15"/>
      <c r="N22" s="15"/>
      <c r="O22" s="15"/>
      <c r="P22" s="15"/>
      <c r="Q22" s="15"/>
      <c r="R22" s="15"/>
    </row>
    <row r="23" spans="2:18" ht="21.75">
      <c r="B23" s="27" t="s">
        <v>39</v>
      </c>
      <c r="C23" s="26">
        <v>6</v>
      </c>
      <c r="D23" s="14"/>
      <c r="E23" s="14"/>
      <c r="F23" s="14"/>
      <c r="G23" s="14"/>
      <c r="H23" s="14"/>
      <c r="I23" s="14"/>
      <c r="J23" s="15"/>
      <c r="K23" s="15"/>
      <c r="L23" s="15"/>
      <c r="M23" s="15"/>
      <c r="N23" s="15"/>
      <c r="O23" s="15"/>
      <c r="P23" s="15"/>
      <c r="Q23" s="15"/>
      <c r="R23" s="15"/>
    </row>
    <row r="24" spans="2:18" ht="21.75">
      <c r="B24" s="27" t="s">
        <v>40</v>
      </c>
      <c r="C24" s="26">
        <v>8</v>
      </c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15"/>
      <c r="O24" s="15"/>
      <c r="P24" s="15"/>
      <c r="Q24" s="15"/>
      <c r="R24" s="15"/>
    </row>
    <row r="25" spans="2:18" ht="21.75">
      <c r="B25" s="27" t="s">
        <v>41</v>
      </c>
      <c r="C25" s="26">
        <v>5</v>
      </c>
      <c r="D25" s="14"/>
      <c r="E25" s="14"/>
      <c r="F25" s="14"/>
      <c r="G25" s="14"/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</row>
    <row r="26" spans="2:18" ht="21.75">
      <c r="B26" s="20" t="s">
        <v>12</v>
      </c>
      <c r="C26" s="21">
        <f>SUM(C16:C25)</f>
        <v>60</v>
      </c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</row>
    <row r="27" spans="2:18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2:18"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2:18"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2:18"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2:18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2:18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4:18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4:18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4:18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4:18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4:18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4:18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4:18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4:18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4:18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4:18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4:18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4:18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4:18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4:18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4:18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4:18"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4:18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4:18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4:18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4:18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4:18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</sheetData>
  <sheetProtection password="B195" sheet="1" objects="1" scenarios="1" selectLockedCells="1"/>
  <mergeCells count="1">
    <mergeCell ref="B1:C1"/>
  </mergeCells>
  <phoneticPr fontId="0" type="noConversion"/>
  <conditionalFormatting sqref="C7">
    <cfRule type="cellIs" priority="1" stopIfTrue="1" operator="between">
      <formula>1</formula>
      <formula>30</formula>
    </cfRule>
  </conditionalFormatting>
  <dataValidations xWindow="462" yWindow="286" count="2">
    <dataValidation type="whole" allowBlank="1" showInputMessage="1" showErrorMessage="1" errorTitle="رسالة خطا" error="عفوا لا بد من ادخال قيمة رقمية من 1 الى 300" prompt="من فضلك ادخل عدد الفقرات الاختبارية" sqref="C6">
      <formula1>1</formula1>
      <formula2>300</formula2>
    </dataValidation>
    <dataValidation type="whole" showInputMessage="1" prompt="من فضلك ادخل مجموع الدرجات " sqref="C7">
      <formula1>1</formula1>
      <formula2>100</formula2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L29"/>
  <sheetViews>
    <sheetView rightToLeft="1" workbookViewId="0">
      <selection sqref="A1:IV65536"/>
    </sheetView>
  </sheetViews>
  <sheetFormatPr defaultRowHeight="12.75"/>
  <cols>
    <col min="1" max="1" width="22.28515625" customWidth="1"/>
    <col min="2" max="2" width="8.28515625" customWidth="1"/>
    <col min="3" max="3" width="9.7109375" customWidth="1"/>
    <col min="4" max="4" width="9" customWidth="1"/>
    <col min="5" max="5" width="9.85546875" customWidth="1"/>
    <col min="6" max="7" width="9" customWidth="1"/>
    <col min="8" max="8" width="10.28515625" customWidth="1"/>
    <col min="9" max="9" width="10.7109375" customWidth="1"/>
    <col min="10" max="10" width="10" customWidth="1"/>
    <col min="11" max="11" width="16.5703125" customWidth="1"/>
  </cols>
  <sheetData>
    <row r="2" spans="1:11" ht="15.7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1" ht="20.25">
      <c r="A4" s="42" t="str">
        <f>CONCATENATE("جدول المواصفات للاختبار التحصيلي لمادة  ",'ادخال البيانات'!C2,"   ",'ادخال البيانات'!C5,"  ","  الدور  ",'ادخال البيانات'!C3,"  لعام ",'ادخال البيانات'!C4)</f>
        <v>جدول المواصفات للاختبار التحصيلي لمادة  أحياء   الأول الثانوي    الدور  كامل المقرر ( الدور الثاني )  لعام 1429/1430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9.5">
      <c r="A5" s="39" t="s">
        <v>13</v>
      </c>
      <c r="B5" s="40" t="s">
        <v>28</v>
      </c>
      <c r="C5" s="41" t="s">
        <v>31</v>
      </c>
      <c r="D5" s="41"/>
      <c r="E5" s="41"/>
      <c r="F5" s="41"/>
      <c r="G5" s="41"/>
      <c r="H5" s="41"/>
      <c r="I5" s="43" t="s">
        <v>29</v>
      </c>
      <c r="J5" s="45" t="s">
        <v>14</v>
      </c>
      <c r="K5" s="45" t="s">
        <v>27</v>
      </c>
    </row>
    <row r="6" spans="1:11" ht="30" customHeight="1">
      <c r="A6" s="39"/>
      <c r="B6" s="40"/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44"/>
      <c r="J6" s="46"/>
      <c r="K6" s="46"/>
    </row>
    <row r="7" spans="1:11" ht="16.5">
      <c r="A7" s="47" t="str">
        <f>CONCATENATE('ادخال البيانات'!B16)</f>
        <v>الحياة ومظاهرها</v>
      </c>
      <c r="B7" s="1" t="s">
        <v>30</v>
      </c>
      <c r="C7" s="5">
        <f>K7*C29*'ادخال البيانات'!C6</f>
        <v>2.1333333333333333</v>
      </c>
      <c r="D7" s="5">
        <f>K7*D29*'ادخال البيانات'!C6</f>
        <v>1.1333333333333333</v>
      </c>
      <c r="E7" s="5">
        <f>K7*E29*'ادخال البيانات'!C6</f>
        <v>0.26666666666666666</v>
      </c>
      <c r="F7" s="5">
        <f>K7*F29*'ادخال البيانات'!C6</f>
        <v>0.13333333333333333</v>
      </c>
      <c r="G7" s="5">
        <f>K7*G29*'ادخال البيانات'!C6</f>
        <v>0</v>
      </c>
      <c r="H7" s="5">
        <f>K7*H29*'ادخال البيانات'!C6</f>
        <v>0</v>
      </c>
      <c r="I7" s="34">
        <f>SUM(C7:H7)</f>
        <v>3.6666666666666665</v>
      </c>
      <c r="J7" s="34">
        <f>SUM(C8:H8)</f>
        <v>4</v>
      </c>
      <c r="K7" s="33">
        <f>'ادخال البيانات'!C16/'ادخال البيانات'!C26</f>
        <v>6.6666666666666666E-2</v>
      </c>
    </row>
    <row r="8" spans="1:11" ht="16.5">
      <c r="A8" s="47"/>
      <c r="B8" s="1" t="s">
        <v>15</v>
      </c>
      <c r="C8" s="5">
        <f>K7*C29*'ادخال البيانات'!C7</f>
        <v>2.3272727272727272</v>
      </c>
      <c r="D8" s="5">
        <f>K7*D29*'ادخال البيانات'!C7</f>
        <v>1.2363636363636363</v>
      </c>
      <c r="E8" s="5">
        <f>K7*E29*'ادخال البيانات'!C7</f>
        <v>0.29090909090909089</v>
      </c>
      <c r="F8" s="5">
        <f>K7*F29*'ادخال البيانات'!C7</f>
        <v>0.14545454545454545</v>
      </c>
      <c r="G8" s="5">
        <f>K7*G29*'ادخال البيانات'!C7</f>
        <v>0</v>
      </c>
      <c r="H8" s="5">
        <f>K7*H29*'ادخال البيانات'!C7</f>
        <v>0</v>
      </c>
      <c r="I8" s="34"/>
      <c r="J8" s="34"/>
      <c r="K8" s="33"/>
    </row>
    <row r="9" spans="1:11" ht="17.25" customHeight="1">
      <c r="A9" s="37" t="str">
        <f>CONCATENATE('ادخال البيانات'!B17)</f>
        <v>تركيب جسم المخلوق الحي</v>
      </c>
      <c r="B9" s="1" t="s">
        <v>30</v>
      </c>
      <c r="C9" s="5">
        <f>K9*C29*'ادخال البيانات'!C6</f>
        <v>3.2</v>
      </c>
      <c r="D9" s="5">
        <f>K9*D29*'ادخال البيانات'!C6</f>
        <v>1.7000000000000002</v>
      </c>
      <c r="E9" s="5">
        <f>K9*E29*'ادخال البيانات'!C6</f>
        <v>0.4</v>
      </c>
      <c r="F9" s="5">
        <f>K9*F29*'ادخال البيانات'!C6</f>
        <v>0.2</v>
      </c>
      <c r="G9" s="5">
        <f>K9*G29*'ادخال البيانات'!C6</f>
        <v>0</v>
      </c>
      <c r="H9" s="5">
        <f>K9*H29*'ادخال البيانات'!C6</f>
        <v>0</v>
      </c>
      <c r="I9" s="34">
        <f>SUM(C9:H9)</f>
        <v>5.5000000000000009</v>
      </c>
      <c r="J9" s="34">
        <f>SUM(C10:H10)</f>
        <v>6</v>
      </c>
      <c r="K9" s="33">
        <f>'ادخال البيانات'!C17/'ادخال البيانات'!C26</f>
        <v>0.1</v>
      </c>
    </row>
    <row r="10" spans="1:11" ht="17.25" customHeight="1">
      <c r="A10" s="38"/>
      <c r="B10" s="1" t="s">
        <v>15</v>
      </c>
      <c r="C10" s="5">
        <f>K9*C29*'ادخال البيانات'!C7</f>
        <v>3.4909090909090907</v>
      </c>
      <c r="D10" s="5">
        <f>K9*D29*'ادخال البيانات'!C7</f>
        <v>1.8545454545454547</v>
      </c>
      <c r="E10" s="5">
        <f>K9*E29*'ادخال البيانات'!C7</f>
        <v>0.43636363636363634</v>
      </c>
      <c r="F10" s="5">
        <f>K9*F29*'ادخال البيانات'!C7</f>
        <v>0.21818181818181817</v>
      </c>
      <c r="G10" s="5">
        <f>K9*G29*'ادخال البيانات'!C7</f>
        <v>0</v>
      </c>
      <c r="H10" s="5">
        <f>K9*H29*'ادخال البيانات'!C7</f>
        <v>0</v>
      </c>
      <c r="I10" s="34"/>
      <c r="J10" s="34"/>
      <c r="K10" s="33"/>
    </row>
    <row r="11" spans="1:11" ht="19.5" customHeight="1">
      <c r="A11" s="37" t="str">
        <f>CONCATENATE('ادخال البيانات'!B18)</f>
        <v>التغذية فى الإنسان</v>
      </c>
      <c r="B11" s="1" t="s">
        <v>30</v>
      </c>
      <c r="C11" s="5">
        <f>K11*C29*'ادخال البيانات'!C6</f>
        <v>4.2666666666666666</v>
      </c>
      <c r="D11" s="5">
        <f>K11*D29*'ادخال البيانات'!C6</f>
        <v>2.2666666666666666</v>
      </c>
      <c r="E11" s="5">
        <f>K11*E29*'ادخال البيانات'!C6</f>
        <v>0.53333333333333333</v>
      </c>
      <c r="F11" s="5">
        <f>K11*F29*'ادخال البيانات'!C6</f>
        <v>0.26666666666666666</v>
      </c>
      <c r="G11" s="5">
        <f>K11*G29*'ادخال البيانات'!C6</f>
        <v>0</v>
      </c>
      <c r="H11" s="5">
        <f>K11*H29*'ادخال البيانات'!C6</f>
        <v>0</v>
      </c>
      <c r="I11" s="34">
        <f>SUM(C11:H11)</f>
        <v>7.333333333333333</v>
      </c>
      <c r="J11" s="34">
        <f>SUM(C12:H12)</f>
        <v>8</v>
      </c>
      <c r="K11" s="33">
        <f>'ادخال البيانات'!C18/'ادخال البيانات'!C26</f>
        <v>0.13333333333333333</v>
      </c>
    </row>
    <row r="12" spans="1:11" ht="19.5" customHeight="1">
      <c r="A12" s="38"/>
      <c r="B12" s="1" t="s">
        <v>15</v>
      </c>
      <c r="C12" s="5">
        <f>K11*C29*'ادخال البيانات'!C7</f>
        <v>4.6545454545454543</v>
      </c>
      <c r="D12" s="5">
        <f>K11*D29*'ادخال البيانات'!C7</f>
        <v>2.4727272727272727</v>
      </c>
      <c r="E12" s="5">
        <f>K11*E29*'ادخال البيانات'!C7</f>
        <v>0.58181818181818179</v>
      </c>
      <c r="F12" s="5">
        <f>K11*F29*'ادخال البيانات'!C7</f>
        <v>0.29090909090909089</v>
      </c>
      <c r="G12" s="5">
        <f>K11*G29*'ادخال البيانات'!C7</f>
        <v>0</v>
      </c>
      <c r="H12" s="5">
        <f>K11*H29*'ادخال البيانات'!C7</f>
        <v>0</v>
      </c>
      <c r="I12" s="34"/>
      <c r="J12" s="34"/>
      <c r="K12" s="33"/>
    </row>
    <row r="13" spans="1:11" ht="19.5" customHeight="1">
      <c r="A13" s="37" t="str">
        <f>CONCATENATE('ادخال البيانات'!B19)</f>
        <v>الجهز الهضمي فى الإنسان</v>
      </c>
      <c r="B13" s="1" t="s">
        <v>30</v>
      </c>
      <c r="C13" s="5">
        <f>K13*C29*'ادخال البيانات'!C6</f>
        <v>3.2</v>
      </c>
      <c r="D13" s="5">
        <f>K13*D29*'ادخال البيانات'!C6</f>
        <v>1.7000000000000002</v>
      </c>
      <c r="E13" s="5">
        <f>K13*E29*'ادخال البيانات'!C6</f>
        <v>0.4</v>
      </c>
      <c r="F13" s="5">
        <f>K13*F29*'ادخال البيانات'!C6</f>
        <v>0.2</v>
      </c>
      <c r="G13" s="5">
        <f>K13*G29*'ادخال البيانات'!C6</f>
        <v>0</v>
      </c>
      <c r="H13" s="5">
        <f>K13*H29*'ادخال البيانات'!C6</f>
        <v>0</v>
      </c>
      <c r="I13" s="34">
        <f>SUM(C13:H13)</f>
        <v>5.5000000000000009</v>
      </c>
      <c r="J13" s="34">
        <f>SUM(C14:H14)</f>
        <v>6</v>
      </c>
      <c r="K13" s="35">
        <f>'ادخال البيانات'!C19/'ادخال البيانات'!C26</f>
        <v>0.1</v>
      </c>
    </row>
    <row r="14" spans="1:11" ht="19.5" customHeight="1">
      <c r="A14" s="38"/>
      <c r="B14" s="1" t="s">
        <v>15</v>
      </c>
      <c r="C14" s="5">
        <f>$K$13*C$29*'ادخال البيانات'!$C$7</f>
        <v>3.4909090909090907</v>
      </c>
      <c r="D14" s="5">
        <f>$K$13*D$29*'ادخال البيانات'!$C$7</f>
        <v>1.8545454545454547</v>
      </c>
      <c r="E14" s="5">
        <f>$K$13*E$29*'ادخال البيانات'!$C$7</f>
        <v>0.43636363636363634</v>
      </c>
      <c r="F14" s="5">
        <f>$K$13*F$29*'ادخال البيانات'!$C$7</f>
        <v>0.21818181818181817</v>
      </c>
      <c r="G14" s="5">
        <f>$K$13*G$29*'ادخال البيانات'!$C$7</f>
        <v>0</v>
      </c>
      <c r="H14" s="5">
        <f>$K$13*H$29*'ادخال البيانات'!$C$7</f>
        <v>0</v>
      </c>
      <c r="I14" s="34"/>
      <c r="J14" s="34"/>
      <c r="K14" s="36"/>
    </row>
    <row r="15" spans="1:11" ht="19.5" customHeight="1">
      <c r="A15" s="37" t="str">
        <f>CONCATENATE('ادخال البيانات'!B20)</f>
        <v>الجهز الدوري فى الإنسان</v>
      </c>
      <c r="B15" s="1" t="s">
        <v>30</v>
      </c>
      <c r="C15" s="5">
        <f>K15*C29*'ادخال البيانات'!C6</f>
        <v>3.2</v>
      </c>
      <c r="D15" s="5">
        <f>K15*D29*'ادخال البيانات'!C6</f>
        <v>1.7000000000000002</v>
      </c>
      <c r="E15" s="5">
        <f>K15*E29*'ادخال البيانات'!C6</f>
        <v>0.4</v>
      </c>
      <c r="F15" s="5">
        <f>K15*F29*'ادخال البيانات'!C6</f>
        <v>0.2</v>
      </c>
      <c r="G15" s="5">
        <f>K15*G29*'ادخال البيانات'!C6</f>
        <v>0</v>
      </c>
      <c r="H15" s="5">
        <f>K15*H29*'ادخال البيانات'!C6</f>
        <v>0</v>
      </c>
      <c r="I15" s="48">
        <f>SUM(C15:H15)</f>
        <v>5.5000000000000009</v>
      </c>
      <c r="J15" s="48">
        <f>SUM(C16:H16)</f>
        <v>6</v>
      </c>
      <c r="K15" s="35">
        <f>'ادخال البيانات'!C20/'ادخال البيانات'!C26</f>
        <v>0.1</v>
      </c>
    </row>
    <row r="16" spans="1:11" ht="19.5" customHeight="1">
      <c r="A16" s="38"/>
      <c r="B16" s="1" t="s">
        <v>15</v>
      </c>
      <c r="C16" s="5">
        <f>$K$15*C$29*'ادخال البيانات'!$C$7</f>
        <v>3.4909090909090907</v>
      </c>
      <c r="D16" s="5">
        <f>$K$15*D$29*'ادخال البيانات'!$C$7</f>
        <v>1.8545454545454547</v>
      </c>
      <c r="E16" s="5">
        <f>$K$15*E$29*'ادخال البيانات'!$C$7</f>
        <v>0.43636363636363634</v>
      </c>
      <c r="F16" s="5">
        <f>$K$15*F$29*'ادخال البيانات'!$C$7</f>
        <v>0.21818181818181817</v>
      </c>
      <c r="G16" s="5">
        <f>$K$15*G$29*'ادخال البيانات'!$C$7</f>
        <v>0</v>
      </c>
      <c r="H16" s="5">
        <f>$K$15*H$29*'ادخال البيانات'!$C$7</f>
        <v>0</v>
      </c>
      <c r="I16" s="49"/>
      <c r="J16" s="49"/>
      <c r="K16" s="36"/>
    </row>
    <row r="17" spans="1:12" ht="19.5" customHeight="1">
      <c r="A17" s="37" t="str">
        <f>CONCATENATE('ادخال البيانات'!B21)</f>
        <v>التغذية والنقل فى النباتات</v>
      </c>
      <c r="B17" s="1" t="s">
        <v>30</v>
      </c>
      <c r="C17" s="5">
        <f>K17*C29*'ادخال البيانات'!C6</f>
        <v>2.6666666666666661</v>
      </c>
      <c r="D17" s="5">
        <f>K17*D29*'ادخال البيانات'!C6</f>
        <v>1.4166666666666665</v>
      </c>
      <c r="E17" s="5">
        <f>K17*E29*'ادخال البيانات'!C6</f>
        <v>0.33333333333333326</v>
      </c>
      <c r="F17" s="5">
        <f>K17*F29*'ادخال البيانات'!C6</f>
        <v>0.16666666666666663</v>
      </c>
      <c r="G17" s="5">
        <f>K17*G29*'ادخال البيانات'!C6</f>
        <v>0</v>
      </c>
      <c r="H17" s="5">
        <f>K17*H29*'ادخال البيانات'!C6</f>
        <v>0</v>
      </c>
      <c r="I17" s="48">
        <f>SUM(C17:H17)</f>
        <v>4.5833333333333321</v>
      </c>
      <c r="J17" s="48">
        <f>SUM(C18:H18)</f>
        <v>4.9999999999999991</v>
      </c>
      <c r="K17" s="35">
        <f>'ادخال البيانات'!C21/'ادخال البيانات'!C26</f>
        <v>8.3333333333333329E-2</v>
      </c>
    </row>
    <row r="18" spans="1:12" ht="19.5" customHeight="1">
      <c r="A18" s="38"/>
      <c r="B18" s="1" t="s">
        <v>15</v>
      </c>
      <c r="C18" s="5">
        <f>$K$17*C$29*'ادخال البيانات'!$C$7</f>
        <v>2.9090909090909087</v>
      </c>
      <c r="D18" s="5">
        <f>$K$17*D$29*'ادخال البيانات'!$C$7</f>
        <v>1.5454545454545454</v>
      </c>
      <c r="E18" s="5">
        <f>$K$17*E$29*'ادخال البيانات'!$C$7</f>
        <v>0.36363636363636359</v>
      </c>
      <c r="F18" s="5">
        <f>$K$17*F$29*'ادخال البيانات'!$C$7</f>
        <v>0.1818181818181818</v>
      </c>
      <c r="G18" s="5">
        <f>$K$17*G$29*'ادخال البيانات'!$C$7</f>
        <v>0</v>
      </c>
      <c r="H18" s="5">
        <f>$K$17*H$29*'ادخال البيانات'!$C$7</f>
        <v>0</v>
      </c>
      <c r="I18" s="49"/>
      <c r="J18" s="49"/>
      <c r="K18" s="36"/>
    </row>
    <row r="19" spans="1:12" ht="19.5" customHeight="1">
      <c r="A19" s="37" t="str">
        <f>CONCATENATE('ادخال البيانات'!B22)</f>
        <v>التنفس فى الإنسان</v>
      </c>
      <c r="B19" s="1" t="s">
        <v>30</v>
      </c>
      <c r="C19" s="5">
        <f>K19*C29*'ادخال البيانات'!C6</f>
        <v>3.2</v>
      </c>
      <c r="D19" s="5">
        <f>K19*D29*'ادخال البيانات'!C6</f>
        <v>1.7000000000000002</v>
      </c>
      <c r="E19" s="5">
        <f>K19*E29*'ادخال البيانات'!C6</f>
        <v>0.4</v>
      </c>
      <c r="F19" s="5">
        <f>K19*F29*'ادخال البيانات'!C6</f>
        <v>0.2</v>
      </c>
      <c r="G19" s="5">
        <f>K19*G29*'ادخال البيانات'!C6</f>
        <v>0</v>
      </c>
      <c r="H19" s="5">
        <f>K19*H29*'ادخال البيانات'!C6</f>
        <v>0</v>
      </c>
      <c r="I19" s="48">
        <f>SUM(C19:H19)</f>
        <v>5.5000000000000009</v>
      </c>
      <c r="J19" s="48">
        <f>SUM(C20:H20)</f>
        <v>6</v>
      </c>
      <c r="K19" s="35">
        <f>'ادخال البيانات'!C22/'ادخال البيانات'!C26</f>
        <v>0.1</v>
      </c>
    </row>
    <row r="20" spans="1:12" ht="19.5" customHeight="1">
      <c r="A20" s="38"/>
      <c r="B20" s="1" t="s">
        <v>15</v>
      </c>
      <c r="C20" s="5">
        <f>$K$19*C$29*'ادخال البيانات'!$C$7</f>
        <v>3.4909090909090907</v>
      </c>
      <c r="D20" s="5">
        <f>$K$19*D$29*'ادخال البيانات'!$C$7</f>
        <v>1.8545454545454547</v>
      </c>
      <c r="E20" s="5">
        <f>$K$19*E$29*'ادخال البيانات'!$C$7</f>
        <v>0.43636363636363634</v>
      </c>
      <c r="F20" s="5">
        <f>$K$19*F$29*'ادخال البيانات'!$C$7</f>
        <v>0.21818181818181817</v>
      </c>
      <c r="G20" s="5">
        <f>$K$19*G$29*'ادخال البيانات'!$C$7</f>
        <v>0</v>
      </c>
      <c r="H20" s="5">
        <f>$K$19*H$29*'ادخال البيانات'!$C$7</f>
        <v>0</v>
      </c>
      <c r="I20" s="49"/>
      <c r="J20" s="49"/>
      <c r="K20" s="36"/>
    </row>
    <row r="21" spans="1:12" ht="19.5" customHeight="1">
      <c r="A21" s="37" t="str">
        <f>CONCATENATE('ادخال البيانات'!B23)</f>
        <v>الإخراج فى الإنسان</v>
      </c>
      <c r="B21" s="1" t="s">
        <v>30</v>
      </c>
      <c r="C21" s="5">
        <f>K21*C29*'ادخال البيانات'!C6</f>
        <v>3.2</v>
      </c>
      <c r="D21" s="5">
        <f>K21*D29*'ادخال البيانات'!C6</f>
        <v>1.7000000000000002</v>
      </c>
      <c r="E21" s="5">
        <f>K21*E29*'ادخال البيانات'!C6</f>
        <v>0.4</v>
      </c>
      <c r="F21" s="5">
        <f>K21*F29*'ادخال البيانات'!C6</f>
        <v>0.2</v>
      </c>
      <c r="G21" s="5">
        <f>K21*G29*'ادخال البيانات'!C6</f>
        <v>0</v>
      </c>
      <c r="H21" s="5">
        <f>K21*H29*'ادخال البيانات'!C6</f>
        <v>0</v>
      </c>
      <c r="I21" s="48">
        <f>SUM(C21:H21)</f>
        <v>5.5000000000000009</v>
      </c>
      <c r="J21" s="48">
        <f>SUM(C22:H22)</f>
        <v>6</v>
      </c>
      <c r="K21" s="35">
        <f>'ادخال البيانات'!C23/'ادخال البيانات'!C26</f>
        <v>0.1</v>
      </c>
    </row>
    <row r="22" spans="1:12" ht="19.5" customHeight="1">
      <c r="A22" s="38"/>
      <c r="B22" s="1" t="s">
        <v>15</v>
      </c>
      <c r="C22" s="5">
        <f>$K$21*C$29*'ادخال البيانات'!$C$7</f>
        <v>3.4909090909090907</v>
      </c>
      <c r="D22" s="5">
        <f>$K$21*D$29*'ادخال البيانات'!$C$7</f>
        <v>1.8545454545454547</v>
      </c>
      <c r="E22" s="5">
        <f>$K$21*E$29*'ادخال البيانات'!$C$7</f>
        <v>0.43636363636363634</v>
      </c>
      <c r="F22" s="5">
        <f>$K$21*F$29*'ادخال البيانات'!$C$7</f>
        <v>0.21818181818181817</v>
      </c>
      <c r="G22" s="5">
        <f>$K$21*G$29*'ادخال البيانات'!$C$7</f>
        <v>0</v>
      </c>
      <c r="H22" s="5">
        <f>$K$21*H$29*'ادخال البيانات'!$C$7</f>
        <v>0</v>
      </c>
      <c r="I22" s="49"/>
      <c r="J22" s="49"/>
      <c r="K22" s="36"/>
    </row>
    <row r="23" spans="1:12" ht="19.5" customHeight="1">
      <c r="A23" s="37" t="str">
        <f>CONCATENATE('ادخال البيانات'!B24)</f>
        <v>الإحساس فى الإنسان</v>
      </c>
      <c r="B23" s="1" t="s">
        <v>30</v>
      </c>
      <c r="C23" s="5">
        <f>K23*C29*'ادخال البيانات'!C6</f>
        <v>4.2666666666666666</v>
      </c>
      <c r="D23" s="5">
        <f>K23*D29*'ادخال البيانات'!C6</f>
        <v>2.2666666666666666</v>
      </c>
      <c r="E23" s="5">
        <f>K23*E29*'ادخال البيانات'!C6</f>
        <v>0.53333333333333333</v>
      </c>
      <c r="F23" s="5">
        <f>K23*F29*'ادخال البيانات'!C6</f>
        <v>0.26666666666666666</v>
      </c>
      <c r="G23" s="5">
        <f>K23*G29*'ادخال البيانات'!C6</f>
        <v>0</v>
      </c>
      <c r="H23" s="5">
        <f>K23*H29*'ادخال البيانات'!C6</f>
        <v>0</v>
      </c>
      <c r="I23" s="48">
        <f>SUM(C23:H23)</f>
        <v>7.333333333333333</v>
      </c>
      <c r="J23" s="48">
        <f>SUM(C24:H24)</f>
        <v>8</v>
      </c>
      <c r="K23" s="35">
        <f>'ادخال البيانات'!C24/'ادخال البيانات'!C26</f>
        <v>0.13333333333333333</v>
      </c>
    </row>
    <row r="24" spans="1:12" ht="19.5" customHeight="1">
      <c r="A24" s="38"/>
      <c r="B24" s="1" t="s">
        <v>15</v>
      </c>
      <c r="C24" s="5">
        <f>$K$23*C$29*'ادخال البيانات'!$C$7</f>
        <v>4.6545454545454543</v>
      </c>
      <c r="D24" s="5">
        <f>$K$23*D$29*'ادخال البيانات'!$C$7</f>
        <v>2.4727272727272727</v>
      </c>
      <c r="E24" s="5">
        <f>$K$23*E$29*'ادخال البيانات'!$C$7</f>
        <v>0.58181818181818179</v>
      </c>
      <c r="F24" s="5">
        <f>$K$23*F$29*'ادخال البيانات'!$C$7</f>
        <v>0.29090909090909089</v>
      </c>
      <c r="G24" s="5">
        <f>$K$23*G$29*'ادخال البيانات'!$C$7</f>
        <v>0</v>
      </c>
      <c r="H24" s="5">
        <f>$K$23*H$29*'ادخال البيانات'!$C$7</f>
        <v>0</v>
      </c>
      <c r="I24" s="49"/>
      <c r="J24" s="49"/>
      <c r="K24" s="36"/>
    </row>
    <row r="25" spans="1:12" ht="19.5" customHeight="1">
      <c r="A25" s="37" t="str">
        <f>CONCATENATE('ادخال البيانات'!B25)</f>
        <v>البيئة وحمايتها من التلوث</v>
      </c>
      <c r="B25" s="1" t="s">
        <v>30</v>
      </c>
      <c r="C25" s="5">
        <f>K25*C29*'ادخال البيانات'!C6</f>
        <v>2.6666666666666661</v>
      </c>
      <c r="D25" s="5">
        <f>K25*D29*'ادخال البيانات'!C6</f>
        <v>1.4166666666666665</v>
      </c>
      <c r="E25" s="5">
        <f>K25*E29*'ادخال البيانات'!C6</f>
        <v>0.33333333333333326</v>
      </c>
      <c r="F25" s="5">
        <f>K25*F29*'ادخال البيانات'!C6</f>
        <v>0.16666666666666663</v>
      </c>
      <c r="G25" s="5">
        <f>K25*G29*'ادخال البيانات'!C6</f>
        <v>0</v>
      </c>
      <c r="H25" s="5">
        <f>K25*H29*'ادخال البيانات'!C6</f>
        <v>0</v>
      </c>
      <c r="I25" s="48">
        <f>SUM(C25:H25)</f>
        <v>4.5833333333333321</v>
      </c>
      <c r="J25" s="48">
        <f>SUM(C26:H26)</f>
        <v>4.9999999999999991</v>
      </c>
      <c r="K25" s="35">
        <f>'ادخال البيانات'!C25/'ادخال البيانات'!C26</f>
        <v>8.3333333333333329E-2</v>
      </c>
    </row>
    <row r="26" spans="1:12" ht="19.5" customHeight="1">
      <c r="A26" s="38"/>
      <c r="B26" s="1" t="s">
        <v>15</v>
      </c>
      <c r="C26" s="5">
        <f>$K$25*C$29*'ادخال البيانات'!$C$7</f>
        <v>2.9090909090909087</v>
      </c>
      <c r="D26" s="5">
        <f>$K$25*D$29*'ادخال البيانات'!$C$7</f>
        <v>1.5454545454545454</v>
      </c>
      <c r="E26" s="5">
        <f>$K$25*E$29*'ادخال البيانات'!$C$7</f>
        <v>0.36363636363636359</v>
      </c>
      <c r="F26" s="5">
        <f>$K$25*F$29*'ادخال البيانات'!$C$7</f>
        <v>0.1818181818181818</v>
      </c>
      <c r="G26" s="5">
        <f>$K$25*G$29*'ادخال البيانات'!$C$7</f>
        <v>0</v>
      </c>
      <c r="H26" s="5">
        <f>$K$25*H$29*'ادخال البيانات'!$C$7</f>
        <v>0</v>
      </c>
      <c r="I26" s="49"/>
      <c r="J26" s="49"/>
      <c r="K26" s="36"/>
    </row>
    <row r="27" spans="1:12" ht="19.5">
      <c r="A27" s="29" t="s">
        <v>29</v>
      </c>
      <c r="B27" s="30"/>
      <c r="C27" s="10">
        <f t="shared" ref="C27:H28" si="0">C7+C9+C11+C13+C15+C17+C19+C21+C23+C25</f>
        <v>31.999999999999993</v>
      </c>
      <c r="D27" s="10">
        <f t="shared" si="0"/>
        <v>17</v>
      </c>
      <c r="E27" s="10">
        <f t="shared" si="0"/>
        <v>3.9999999999999991</v>
      </c>
      <c r="F27" s="10">
        <f t="shared" si="0"/>
        <v>1.9999999999999996</v>
      </c>
      <c r="G27" s="10">
        <f t="shared" si="0"/>
        <v>0</v>
      </c>
      <c r="H27" s="10">
        <f t="shared" si="0"/>
        <v>0</v>
      </c>
      <c r="I27" s="4">
        <f>SUM(I7:I26)</f>
        <v>55</v>
      </c>
      <c r="J27" s="3"/>
      <c r="K27" s="3"/>
    </row>
    <row r="28" spans="1:12" ht="19.5">
      <c r="A28" s="29" t="s">
        <v>14</v>
      </c>
      <c r="B28" s="30"/>
      <c r="C28" s="10">
        <f t="shared" si="0"/>
        <v>34.909090909090907</v>
      </c>
      <c r="D28" s="10">
        <f t="shared" si="0"/>
        <v>18.545454545454547</v>
      </c>
      <c r="E28" s="10">
        <f t="shared" si="0"/>
        <v>4.3636363636363633</v>
      </c>
      <c r="F28" s="10">
        <f t="shared" si="0"/>
        <v>2.1818181818181817</v>
      </c>
      <c r="G28" s="10">
        <f t="shared" si="0"/>
        <v>0</v>
      </c>
      <c r="H28" s="10">
        <f t="shared" si="0"/>
        <v>0</v>
      </c>
      <c r="I28" s="3"/>
      <c r="J28" s="7">
        <f>SUM(J7:J26)</f>
        <v>60</v>
      </c>
      <c r="K28" s="3"/>
    </row>
    <row r="29" spans="1:12" ht="21.75" customHeight="1">
      <c r="A29" s="31" t="s">
        <v>16</v>
      </c>
      <c r="B29" s="32"/>
      <c r="C29" s="9">
        <f>('ادخال البيانات'!C8/'ادخال البيانات'!C14)</f>
        <v>0.58181818181818179</v>
      </c>
      <c r="D29" s="9">
        <f>('ادخال البيانات'!C9/'ادخال البيانات'!C14)</f>
        <v>0.30909090909090908</v>
      </c>
      <c r="E29" s="9">
        <f>('ادخال البيانات'!C10/'ادخال البيانات'!C14)</f>
        <v>7.2727272727272724E-2</v>
      </c>
      <c r="F29" s="9">
        <f>('ادخال البيانات'!C11/'ادخال البيانات'!C14)</f>
        <v>3.6363636363636362E-2</v>
      </c>
      <c r="G29" s="9">
        <f>('ادخال البيانات'!C12/'ادخال البيانات'!C14)</f>
        <v>0</v>
      </c>
      <c r="H29" s="9">
        <f>('ادخال البيانات'!C13/'ادخال البيانات'!C14)</f>
        <v>0</v>
      </c>
      <c r="I29" s="3"/>
      <c r="J29" s="3"/>
      <c r="K29" s="2">
        <f>SUM(K7:K26)</f>
        <v>1</v>
      </c>
      <c r="L29" s="11"/>
    </row>
  </sheetData>
  <sheetProtection password="B195" sheet="1" objects="1" scenarios="1" selectLockedCells="1"/>
  <mergeCells count="50">
    <mergeCell ref="I21:I22"/>
    <mergeCell ref="J21:J22"/>
    <mergeCell ref="K23:K24"/>
    <mergeCell ref="K15:K16"/>
    <mergeCell ref="K17:K18"/>
    <mergeCell ref="K19:K20"/>
    <mergeCell ref="K21:K22"/>
    <mergeCell ref="A15:A16"/>
    <mergeCell ref="A17:A18"/>
    <mergeCell ref="A19:A20"/>
    <mergeCell ref="A21:A22"/>
    <mergeCell ref="I15:I16"/>
    <mergeCell ref="J15:J16"/>
    <mergeCell ref="I17:I18"/>
    <mergeCell ref="J17:J18"/>
    <mergeCell ref="I19:I20"/>
    <mergeCell ref="J19:J20"/>
    <mergeCell ref="A25:A26"/>
    <mergeCell ref="I25:I26"/>
    <mergeCell ref="J25:J26"/>
    <mergeCell ref="K25:K26"/>
    <mergeCell ref="A23:A24"/>
    <mergeCell ref="I23:I24"/>
    <mergeCell ref="J23:J24"/>
    <mergeCell ref="A4:K4"/>
    <mergeCell ref="J13:J14"/>
    <mergeCell ref="I13:I14"/>
    <mergeCell ref="I5:I6"/>
    <mergeCell ref="I7:I8"/>
    <mergeCell ref="J5:J6"/>
    <mergeCell ref="J11:J12"/>
    <mergeCell ref="K5:K6"/>
    <mergeCell ref="A7:A8"/>
    <mergeCell ref="A9:A10"/>
    <mergeCell ref="A13:A14"/>
    <mergeCell ref="J7:J8"/>
    <mergeCell ref="J9:J10"/>
    <mergeCell ref="A5:A6"/>
    <mergeCell ref="B5:B6"/>
    <mergeCell ref="C5:H5"/>
    <mergeCell ref="A28:B28"/>
    <mergeCell ref="A29:B29"/>
    <mergeCell ref="K7:K8"/>
    <mergeCell ref="K9:K10"/>
    <mergeCell ref="K11:K12"/>
    <mergeCell ref="A27:B27"/>
    <mergeCell ref="I9:I10"/>
    <mergeCell ref="I11:I12"/>
    <mergeCell ref="K13:K14"/>
    <mergeCell ref="A11:A12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9"/>
  <sheetViews>
    <sheetView rightToLeft="1" tabSelected="1" view="pageBreakPreview" zoomScale="60" workbookViewId="0">
      <selection sqref="A1:IV65536"/>
    </sheetView>
  </sheetViews>
  <sheetFormatPr defaultRowHeight="12.75"/>
  <cols>
    <col min="1" max="1" width="22.28515625" customWidth="1"/>
    <col min="2" max="2" width="8.28515625" customWidth="1"/>
    <col min="3" max="3" width="9.7109375" customWidth="1"/>
    <col min="4" max="4" width="9" customWidth="1"/>
    <col min="5" max="5" width="9.85546875" customWidth="1"/>
    <col min="6" max="7" width="9" customWidth="1"/>
    <col min="8" max="8" width="10.28515625" customWidth="1"/>
    <col min="9" max="9" width="10.7109375" customWidth="1"/>
    <col min="10" max="10" width="10" customWidth="1"/>
    <col min="11" max="11" width="16.5703125" customWidth="1"/>
  </cols>
  <sheetData>
    <row r="2" spans="1:11" ht="15.7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1" ht="20.25">
      <c r="A4" s="42" t="str">
        <f>CONCATENATE("جدول المواصفات للاختبار التحصيلي لمادة  ",'ادخال البيانات'!C2,"   ",'ادخال البيانات'!C5,"  ","  الدور  ",'ادخال البيانات'!C3,"  لعام ",'ادخال البيانات'!C4)</f>
        <v>جدول المواصفات للاختبار التحصيلي لمادة  أحياء   الأول الثانوي    الدور  كامل المقرر ( الدور الثاني )  لعام 1429/1430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9.5">
      <c r="A5" s="39" t="s">
        <v>13</v>
      </c>
      <c r="B5" s="40" t="s">
        <v>28</v>
      </c>
      <c r="C5" s="41" t="s">
        <v>31</v>
      </c>
      <c r="D5" s="41"/>
      <c r="E5" s="41"/>
      <c r="F5" s="41"/>
      <c r="G5" s="41"/>
      <c r="H5" s="41"/>
      <c r="I5" s="43" t="s">
        <v>29</v>
      </c>
      <c r="J5" s="45" t="s">
        <v>14</v>
      </c>
      <c r="K5" s="45" t="s">
        <v>27</v>
      </c>
    </row>
    <row r="6" spans="1:11" ht="30" customHeight="1">
      <c r="A6" s="39"/>
      <c r="B6" s="40"/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44"/>
      <c r="J6" s="46"/>
      <c r="K6" s="46"/>
    </row>
    <row r="7" spans="1:11" ht="16.5">
      <c r="A7" s="47" t="str">
        <f>CONCATENATE('ادخال البيانات'!B16)</f>
        <v>الحياة ومظاهرها</v>
      </c>
      <c r="B7" s="1" t="s">
        <v>30</v>
      </c>
      <c r="C7" s="12">
        <f>K7*C29*'ادخال البيانات'!C6</f>
        <v>2.1333333333333333</v>
      </c>
      <c r="D7" s="12">
        <f>K7*D29*'ادخال البيانات'!C6</f>
        <v>1.1333333333333333</v>
      </c>
      <c r="E7" s="12">
        <f>K7*E29*'ادخال البيانات'!C6</f>
        <v>0.26666666666666666</v>
      </c>
      <c r="F7" s="12">
        <f>K7*F29*'ادخال البيانات'!C6</f>
        <v>0.13333333333333333</v>
      </c>
      <c r="G7" s="12">
        <f>K7*G29*'ادخال البيانات'!C6</f>
        <v>0</v>
      </c>
      <c r="H7" s="12">
        <f>K7*H29*'ادخال البيانات'!C6</f>
        <v>0</v>
      </c>
      <c r="I7" s="50">
        <f>SUM(C7:H7)</f>
        <v>3.6666666666666665</v>
      </c>
      <c r="J7" s="50">
        <f>SUM(C8:H8)</f>
        <v>4</v>
      </c>
      <c r="K7" s="33">
        <f>'ادخال البيانات'!C16/'ادخال البيانات'!C26</f>
        <v>6.6666666666666666E-2</v>
      </c>
    </row>
    <row r="8" spans="1:11" ht="16.5">
      <c r="A8" s="47"/>
      <c r="B8" s="1" t="s">
        <v>15</v>
      </c>
      <c r="C8" s="12">
        <f>K7*C29*'ادخال البيانات'!C7</f>
        <v>2.3272727272727272</v>
      </c>
      <c r="D8" s="12">
        <f>K7*D29*'ادخال البيانات'!C7</f>
        <v>1.2363636363636363</v>
      </c>
      <c r="E8" s="12">
        <f>K7*E29*'ادخال البيانات'!C7</f>
        <v>0.29090909090909089</v>
      </c>
      <c r="F8" s="12">
        <f>K7*F29*'ادخال البيانات'!C7</f>
        <v>0.14545454545454545</v>
      </c>
      <c r="G8" s="12">
        <f>K7*G29*'ادخال البيانات'!C7</f>
        <v>0</v>
      </c>
      <c r="H8" s="12">
        <f>K7*H29*'ادخال البيانات'!C7</f>
        <v>0</v>
      </c>
      <c r="I8" s="50"/>
      <c r="J8" s="50"/>
      <c r="K8" s="33"/>
    </row>
    <row r="9" spans="1:11" ht="17.25" customHeight="1">
      <c r="A9" s="37" t="str">
        <f>CONCATENATE('ادخال البيانات'!B17)</f>
        <v>تركيب جسم المخلوق الحي</v>
      </c>
      <c r="B9" s="1" t="s">
        <v>30</v>
      </c>
      <c r="C9" s="12">
        <f>K9*C29*'ادخال البيانات'!C6</f>
        <v>3.2</v>
      </c>
      <c r="D9" s="12">
        <f>K9*D29*'ادخال البيانات'!C6</f>
        <v>1.7000000000000002</v>
      </c>
      <c r="E9" s="12">
        <f>K9*E29*'ادخال البيانات'!C6</f>
        <v>0.4</v>
      </c>
      <c r="F9" s="12">
        <f>K9*F29*'ادخال البيانات'!C6</f>
        <v>0.2</v>
      </c>
      <c r="G9" s="12">
        <f>K9*G29*'ادخال البيانات'!C6</f>
        <v>0</v>
      </c>
      <c r="H9" s="12">
        <f>K9*H29*'ادخال البيانات'!C6</f>
        <v>0</v>
      </c>
      <c r="I9" s="50">
        <f>SUM(C9:H9)</f>
        <v>5.5000000000000009</v>
      </c>
      <c r="J9" s="50">
        <f>SUM(C10:H10)</f>
        <v>6</v>
      </c>
      <c r="K9" s="33">
        <f>'ادخال البيانات'!C17/'ادخال البيانات'!C26</f>
        <v>0.1</v>
      </c>
    </row>
    <row r="10" spans="1:11" ht="17.25" customHeight="1">
      <c r="A10" s="38"/>
      <c r="B10" s="1" t="s">
        <v>15</v>
      </c>
      <c r="C10" s="12">
        <f>K9*C29*'ادخال البيانات'!C7</f>
        <v>3.4909090909090907</v>
      </c>
      <c r="D10" s="12">
        <f>K9*D29*'ادخال البيانات'!C7</f>
        <v>1.8545454545454547</v>
      </c>
      <c r="E10" s="12">
        <f>K9*E29*'ادخال البيانات'!C7</f>
        <v>0.43636363636363634</v>
      </c>
      <c r="F10" s="12">
        <f>K9*F29*'ادخال البيانات'!C7</f>
        <v>0.21818181818181817</v>
      </c>
      <c r="G10" s="12">
        <f>K9*G29*'ادخال البيانات'!C7</f>
        <v>0</v>
      </c>
      <c r="H10" s="12">
        <f>K9*H29*'ادخال البيانات'!C7</f>
        <v>0</v>
      </c>
      <c r="I10" s="50"/>
      <c r="J10" s="50"/>
      <c r="K10" s="33"/>
    </row>
    <row r="11" spans="1:11" ht="19.5" customHeight="1">
      <c r="A11" s="37" t="str">
        <f>CONCATENATE('ادخال البيانات'!B18)</f>
        <v>التغذية فى الإنسان</v>
      </c>
      <c r="B11" s="1" t="s">
        <v>30</v>
      </c>
      <c r="C11" s="12">
        <f>K11*C29*'ادخال البيانات'!C6</f>
        <v>4.2666666666666666</v>
      </c>
      <c r="D11" s="12">
        <f>K11*D29*'ادخال البيانات'!C6</f>
        <v>2.2666666666666666</v>
      </c>
      <c r="E11" s="12">
        <f>K11*E29*'ادخال البيانات'!C6</f>
        <v>0.53333333333333333</v>
      </c>
      <c r="F11" s="12">
        <f>K11*F29*'ادخال البيانات'!C6</f>
        <v>0.26666666666666666</v>
      </c>
      <c r="G11" s="12">
        <f>K11*G29*'ادخال البيانات'!C6</f>
        <v>0</v>
      </c>
      <c r="H11" s="12">
        <f>K11*H29*'ادخال البيانات'!C6</f>
        <v>0</v>
      </c>
      <c r="I11" s="50">
        <f>SUM(C11:H11)</f>
        <v>7.333333333333333</v>
      </c>
      <c r="J11" s="50">
        <f>SUM(C12:H12)</f>
        <v>8</v>
      </c>
      <c r="K11" s="33">
        <f>'ادخال البيانات'!C18/'ادخال البيانات'!C26</f>
        <v>0.13333333333333333</v>
      </c>
    </row>
    <row r="12" spans="1:11" ht="19.5" customHeight="1">
      <c r="A12" s="38"/>
      <c r="B12" s="1" t="s">
        <v>15</v>
      </c>
      <c r="C12" s="12">
        <f>K11*C29*'ادخال البيانات'!C7</f>
        <v>4.6545454545454543</v>
      </c>
      <c r="D12" s="12">
        <f>K11*D29*'ادخال البيانات'!C7</f>
        <v>2.4727272727272727</v>
      </c>
      <c r="E12" s="12">
        <f>K11*E29*'ادخال البيانات'!C7</f>
        <v>0.58181818181818179</v>
      </c>
      <c r="F12" s="12">
        <f>K11*F29*'ادخال البيانات'!C7</f>
        <v>0.29090909090909089</v>
      </c>
      <c r="G12" s="12">
        <f>K11*G29*'ادخال البيانات'!C7</f>
        <v>0</v>
      </c>
      <c r="H12" s="12">
        <f>K11*H29*'ادخال البيانات'!C7</f>
        <v>0</v>
      </c>
      <c r="I12" s="50"/>
      <c r="J12" s="50"/>
      <c r="K12" s="33"/>
    </row>
    <row r="13" spans="1:11" ht="19.5" customHeight="1">
      <c r="A13" s="37" t="str">
        <f>CONCATENATE('ادخال البيانات'!B19)</f>
        <v>الجهز الهضمي فى الإنسان</v>
      </c>
      <c r="B13" s="1" t="s">
        <v>30</v>
      </c>
      <c r="C13" s="12">
        <f>K13*C29*'ادخال البيانات'!C6</f>
        <v>3.2</v>
      </c>
      <c r="D13" s="12">
        <f>K13*D29*'ادخال البيانات'!C6</f>
        <v>1.7000000000000002</v>
      </c>
      <c r="E13" s="12">
        <f>K13*E29*'ادخال البيانات'!C6</f>
        <v>0.4</v>
      </c>
      <c r="F13" s="12">
        <f>K13*F29*'ادخال البيانات'!C6</f>
        <v>0.2</v>
      </c>
      <c r="G13" s="12">
        <f>K13*G29*'ادخال البيانات'!C6</f>
        <v>0</v>
      </c>
      <c r="H13" s="12">
        <f>K13*H29*'ادخال البيانات'!C6</f>
        <v>0</v>
      </c>
      <c r="I13" s="50">
        <f>SUM(C13:H13)</f>
        <v>5.5000000000000009</v>
      </c>
      <c r="J13" s="50">
        <f>SUM(C14:H14)</f>
        <v>6</v>
      </c>
      <c r="K13" s="35">
        <f>'ادخال البيانات'!C19/'ادخال البيانات'!C26</f>
        <v>0.1</v>
      </c>
    </row>
    <row r="14" spans="1:11" ht="19.5" customHeight="1">
      <c r="A14" s="38"/>
      <c r="B14" s="1" t="s">
        <v>15</v>
      </c>
      <c r="C14" s="12">
        <f>$K$13*C$29*'ادخال البيانات'!$C$7</f>
        <v>3.4909090909090907</v>
      </c>
      <c r="D14" s="12">
        <f>$K$13*D$29*'ادخال البيانات'!$C$7</f>
        <v>1.8545454545454547</v>
      </c>
      <c r="E14" s="12">
        <f>$K$13*E$29*'ادخال البيانات'!$C$7</f>
        <v>0.43636363636363634</v>
      </c>
      <c r="F14" s="12">
        <f>$K$13*F$29*'ادخال البيانات'!$C$7</f>
        <v>0.21818181818181817</v>
      </c>
      <c r="G14" s="12">
        <f>$K$13*G$29*'ادخال البيانات'!$C$7</f>
        <v>0</v>
      </c>
      <c r="H14" s="12">
        <f>$K$13*H$29*'ادخال البيانات'!$C$7</f>
        <v>0</v>
      </c>
      <c r="I14" s="50"/>
      <c r="J14" s="50"/>
      <c r="K14" s="36"/>
    </row>
    <row r="15" spans="1:11" ht="19.5" customHeight="1">
      <c r="A15" s="37" t="str">
        <f>CONCATENATE('ادخال البيانات'!B20)</f>
        <v>الجهز الدوري فى الإنسان</v>
      </c>
      <c r="B15" s="1" t="s">
        <v>30</v>
      </c>
      <c r="C15" s="12">
        <f>K15*C29*'ادخال البيانات'!C6</f>
        <v>3.2</v>
      </c>
      <c r="D15" s="12">
        <f>K15*D29*'ادخال البيانات'!C6</f>
        <v>1.7000000000000002</v>
      </c>
      <c r="E15" s="12">
        <f>K15*E29*'ادخال البيانات'!C6</f>
        <v>0.4</v>
      </c>
      <c r="F15" s="12">
        <f>K15*F29*'ادخال البيانات'!C6</f>
        <v>0.2</v>
      </c>
      <c r="G15" s="12">
        <f>K15*G29*'ادخال البيانات'!C6</f>
        <v>0</v>
      </c>
      <c r="H15" s="12">
        <f>K15*H29*'ادخال البيانات'!C6</f>
        <v>0</v>
      </c>
      <c r="I15" s="51">
        <f>SUM(C15:H15)</f>
        <v>5.5000000000000009</v>
      </c>
      <c r="J15" s="51">
        <f>SUM(C16:H16)</f>
        <v>6</v>
      </c>
      <c r="K15" s="35">
        <f>'ادخال البيانات'!C20/'ادخال البيانات'!C26</f>
        <v>0.1</v>
      </c>
    </row>
    <row r="16" spans="1:11" ht="19.5" customHeight="1">
      <c r="A16" s="38"/>
      <c r="B16" s="1" t="s">
        <v>15</v>
      </c>
      <c r="C16" s="12">
        <f>$K$15*C$29*'ادخال البيانات'!$C$7</f>
        <v>3.4909090909090907</v>
      </c>
      <c r="D16" s="12">
        <f>$K$15*D$29*'ادخال البيانات'!$C$7</f>
        <v>1.8545454545454547</v>
      </c>
      <c r="E16" s="12">
        <f>$K$15*E$29*'ادخال البيانات'!$C$7</f>
        <v>0.43636363636363634</v>
      </c>
      <c r="F16" s="12">
        <f>$K$15*F$29*'ادخال البيانات'!$C$7</f>
        <v>0.21818181818181817</v>
      </c>
      <c r="G16" s="12">
        <f>$K$15*G$29*'ادخال البيانات'!$C$7</f>
        <v>0</v>
      </c>
      <c r="H16" s="12">
        <f>$K$15*H$29*'ادخال البيانات'!$C$7</f>
        <v>0</v>
      </c>
      <c r="I16" s="52"/>
      <c r="J16" s="52"/>
      <c r="K16" s="36"/>
    </row>
    <row r="17" spans="1:12" ht="19.5" customHeight="1">
      <c r="A17" s="37" t="str">
        <f>CONCATENATE('ادخال البيانات'!B21)</f>
        <v>التغذية والنقل فى النباتات</v>
      </c>
      <c r="B17" s="1" t="s">
        <v>30</v>
      </c>
      <c r="C17" s="12">
        <f>K17*C29*'ادخال البيانات'!C6</f>
        <v>2.6666666666666661</v>
      </c>
      <c r="D17" s="12">
        <f>K17*D29*'ادخال البيانات'!C6</f>
        <v>1.4166666666666665</v>
      </c>
      <c r="E17" s="12">
        <f>K17*E29*'ادخال البيانات'!C6</f>
        <v>0.33333333333333326</v>
      </c>
      <c r="F17" s="12">
        <f>K17*F29*'ادخال البيانات'!C6</f>
        <v>0.16666666666666663</v>
      </c>
      <c r="G17" s="12">
        <f>K17*G29*'ادخال البيانات'!C6</f>
        <v>0</v>
      </c>
      <c r="H17" s="12">
        <f>K17*H29*'ادخال البيانات'!C6</f>
        <v>0</v>
      </c>
      <c r="I17" s="51">
        <f>SUM(C17:H17)</f>
        <v>4.5833333333333321</v>
      </c>
      <c r="J17" s="51">
        <f>SUM(C18:H18)</f>
        <v>4.9999999999999991</v>
      </c>
      <c r="K17" s="35">
        <f>'ادخال البيانات'!C21/'ادخال البيانات'!C26</f>
        <v>8.3333333333333329E-2</v>
      </c>
    </row>
    <row r="18" spans="1:12" ht="19.5" customHeight="1">
      <c r="A18" s="38"/>
      <c r="B18" s="1" t="s">
        <v>15</v>
      </c>
      <c r="C18" s="12">
        <f>$K$17*C$29*'ادخال البيانات'!$C$7</f>
        <v>2.9090909090909087</v>
      </c>
      <c r="D18" s="12">
        <f>$K$17*D$29*'ادخال البيانات'!$C$7</f>
        <v>1.5454545454545454</v>
      </c>
      <c r="E18" s="12">
        <f>$K$17*E$29*'ادخال البيانات'!$C$7</f>
        <v>0.36363636363636359</v>
      </c>
      <c r="F18" s="12">
        <f>$K$17*F$29*'ادخال البيانات'!$C$7</f>
        <v>0.1818181818181818</v>
      </c>
      <c r="G18" s="12">
        <f>$K$17*G$29*'ادخال البيانات'!$C$7</f>
        <v>0</v>
      </c>
      <c r="H18" s="12">
        <f>$K$17*H$29*'ادخال البيانات'!$C$7</f>
        <v>0</v>
      </c>
      <c r="I18" s="52"/>
      <c r="J18" s="52"/>
      <c r="K18" s="36"/>
    </row>
    <row r="19" spans="1:12" ht="19.5" customHeight="1">
      <c r="A19" s="37" t="str">
        <f>CONCATENATE('ادخال البيانات'!B22)</f>
        <v>التنفس فى الإنسان</v>
      </c>
      <c r="B19" s="1" t="s">
        <v>30</v>
      </c>
      <c r="C19" s="12">
        <f>K19*C29*'ادخال البيانات'!C6</f>
        <v>3.2</v>
      </c>
      <c r="D19" s="12">
        <f>K19*D29*'ادخال البيانات'!C6</f>
        <v>1.7000000000000002</v>
      </c>
      <c r="E19" s="12">
        <f>K19*E29*'ادخال البيانات'!C6</f>
        <v>0.4</v>
      </c>
      <c r="F19" s="12">
        <f>K19*F29*'ادخال البيانات'!C6</f>
        <v>0.2</v>
      </c>
      <c r="G19" s="12">
        <f>K19*G29*'ادخال البيانات'!C6</f>
        <v>0</v>
      </c>
      <c r="H19" s="12">
        <f>K19*H29*'ادخال البيانات'!C6</f>
        <v>0</v>
      </c>
      <c r="I19" s="51">
        <f>SUM(C19:H19)</f>
        <v>5.5000000000000009</v>
      </c>
      <c r="J19" s="51">
        <f>SUM(C20:H20)</f>
        <v>6</v>
      </c>
      <c r="K19" s="35">
        <f>'ادخال البيانات'!C22/'ادخال البيانات'!C26</f>
        <v>0.1</v>
      </c>
    </row>
    <row r="20" spans="1:12" ht="19.5" customHeight="1">
      <c r="A20" s="38"/>
      <c r="B20" s="1" t="s">
        <v>15</v>
      </c>
      <c r="C20" s="12">
        <f>$K$19*C$29*'ادخال البيانات'!$C$7</f>
        <v>3.4909090909090907</v>
      </c>
      <c r="D20" s="12">
        <f>$K$19*D$29*'ادخال البيانات'!$C$7</f>
        <v>1.8545454545454547</v>
      </c>
      <c r="E20" s="12">
        <f>$K$19*E$29*'ادخال البيانات'!$C$7</f>
        <v>0.43636363636363634</v>
      </c>
      <c r="F20" s="12">
        <f>$K$19*F$29*'ادخال البيانات'!$C$7</f>
        <v>0.21818181818181817</v>
      </c>
      <c r="G20" s="12">
        <f>$K$19*G$29*'ادخال البيانات'!$C$7</f>
        <v>0</v>
      </c>
      <c r="H20" s="12">
        <f>$K$19*H$29*'ادخال البيانات'!$C$7</f>
        <v>0</v>
      </c>
      <c r="I20" s="52"/>
      <c r="J20" s="52"/>
      <c r="K20" s="36"/>
    </row>
    <row r="21" spans="1:12" ht="19.5" customHeight="1">
      <c r="A21" s="37" t="str">
        <f>CONCATENATE('ادخال البيانات'!B23)</f>
        <v>الإخراج فى الإنسان</v>
      </c>
      <c r="B21" s="1" t="s">
        <v>30</v>
      </c>
      <c r="C21" s="12">
        <f>K21*C29*'ادخال البيانات'!C6</f>
        <v>3.2</v>
      </c>
      <c r="D21" s="12">
        <f>K21*D29*'ادخال البيانات'!C6</f>
        <v>1.7000000000000002</v>
      </c>
      <c r="E21" s="12">
        <f>K21*E29*'ادخال البيانات'!C6</f>
        <v>0.4</v>
      </c>
      <c r="F21" s="12">
        <f>K21*F29*'ادخال البيانات'!C6</f>
        <v>0.2</v>
      </c>
      <c r="G21" s="12">
        <f>K21*G29*'ادخال البيانات'!C6</f>
        <v>0</v>
      </c>
      <c r="H21" s="12">
        <f>K21*H29*'ادخال البيانات'!C6</f>
        <v>0</v>
      </c>
      <c r="I21" s="51">
        <f>SUM(C21:H21)</f>
        <v>5.5000000000000009</v>
      </c>
      <c r="J21" s="51">
        <f>SUM(C22:H22)</f>
        <v>6</v>
      </c>
      <c r="K21" s="35">
        <f>'ادخال البيانات'!C23/'ادخال البيانات'!C26</f>
        <v>0.1</v>
      </c>
    </row>
    <row r="22" spans="1:12" ht="19.5" customHeight="1">
      <c r="A22" s="38"/>
      <c r="B22" s="1" t="s">
        <v>15</v>
      </c>
      <c r="C22" s="12">
        <f>$K$21*C$29*'ادخال البيانات'!$C$7</f>
        <v>3.4909090909090907</v>
      </c>
      <c r="D22" s="12">
        <f>$K$21*D$29*'ادخال البيانات'!$C$7</f>
        <v>1.8545454545454547</v>
      </c>
      <c r="E22" s="12">
        <f>$K$21*E$29*'ادخال البيانات'!$C$7</f>
        <v>0.43636363636363634</v>
      </c>
      <c r="F22" s="12">
        <f>$K$21*F$29*'ادخال البيانات'!$C$7</f>
        <v>0.21818181818181817</v>
      </c>
      <c r="G22" s="12">
        <f>$K$21*G$29*'ادخال البيانات'!$C$7</f>
        <v>0</v>
      </c>
      <c r="H22" s="12">
        <f>$K$21*H$29*'ادخال البيانات'!$C$7</f>
        <v>0</v>
      </c>
      <c r="I22" s="52"/>
      <c r="J22" s="52"/>
      <c r="K22" s="36"/>
    </row>
    <row r="23" spans="1:12" ht="19.5" customHeight="1">
      <c r="A23" s="37" t="str">
        <f>CONCATENATE('ادخال البيانات'!B24)</f>
        <v>الإحساس فى الإنسان</v>
      </c>
      <c r="B23" s="1" t="s">
        <v>30</v>
      </c>
      <c r="C23" s="12">
        <f>K23*C29*'ادخال البيانات'!C6</f>
        <v>4.2666666666666666</v>
      </c>
      <c r="D23" s="12">
        <f>K23*D29*'ادخال البيانات'!C6</f>
        <v>2.2666666666666666</v>
      </c>
      <c r="E23" s="12">
        <f>K23*E29*'ادخال البيانات'!C6</f>
        <v>0.53333333333333333</v>
      </c>
      <c r="F23" s="12">
        <f>K23*F29*'ادخال البيانات'!C6</f>
        <v>0.26666666666666666</v>
      </c>
      <c r="G23" s="12">
        <f>K23*G29*'ادخال البيانات'!C6</f>
        <v>0</v>
      </c>
      <c r="H23" s="12">
        <f>K23*H29*'ادخال البيانات'!C6</f>
        <v>0</v>
      </c>
      <c r="I23" s="51">
        <f>SUM(C23:H23)</f>
        <v>7.333333333333333</v>
      </c>
      <c r="J23" s="51">
        <f>SUM(C24:H24)</f>
        <v>8</v>
      </c>
      <c r="K23" s="35">
        <f>'ادخال البيانات'!C24/'ادخال البيانات'!C26</f>
        <v>0.13333333333333333</v>
      </c>
    </row>
    <row r="24" spans="1:12" ht="19.5" customHeight="1">
      <c r="A24" s="38"/>
      <c r="B24" s="1" t="s">
        <v>15</v>
      </c>
      <c r="C24" s="12">
        <f>$K$23*C$29*'ادخال البيانات'!$C$7</f>
        <v>4.6545454545454543</v>
      </c>
      <c r="D24" s="12">
        <f>$K$23*D$29*'ادخال البيانات'!$C$7</f>
        <v>2.4727272727272727</v>
      </c>
      <c r="E24" s="12">
        <f>$K$23*E$29*'ادخال البيانات'!$C$7</f>
        <v>0.58181818181818179</v>
      </c>
      <c r="F24" s="12">
        <f>$K$23*F$29*'ادخال البيانات'!$C$7</f>
        <v>0.29090909090909089</v>
      </c>
      <c r="G24" s="12">
        <f>$K$23*G$29*'ادخال البيانات'!$C$7</f>
        <v>0</v>
      </c>
      <c r="H24" s="12">
        <f>$K$23*H$29*'ادخال البيانات'!$C$7</f>
        <v>0</v>
      </c>
      <c r="I24" s="52"/>
      <c r="J24" s="52"/>
      <c r="K24" s="36"/>
    </row>
    <row r="25" spans="1:12" ht="19.5" customHeight="1">
      <c r="A25" s="37" t="str">
        <f>CONCATENATE('ادخال البيانات'!B25)</f>
        <v>البيئة وحمايتها من التلوث</v>
      </c>
      <c r="B25" s="1" t="s">
        <v>30</v>
      </c>
      <c r="C25" s="12">
        <f>K25*C29*'ادخال البيانات'!C6</f>
        <v>2.6666666666666661</v>
      </c>
      <c r="D25" s="12">
        <f>K25*D29*'ادخال البيانات'!C6</f>
        <v>1.4166666666666665</v>
      </c>
      <c r="E25" s="12">
        <f>K25*E29*'ادخال البيانات'!C6</f>
        <v>0.33333333333333326</v>
      </c>
      <c r="F25" s="12">
        <f>K25*F29*'ادخال البيانات'!C6</f>
        <v>0.16666666666666663</v>
      </c>
      <c r="G25" s="12">
        <f>K25*G29*'ادخال البيانات'!C6</f>
        <v>0</v>
      </c>
      <c r="H25" s="12">
        <f>K25*H29*'ادخال البيانات'!C6</f>
        <v>0</v>
      </c>
      <c r="I25" s="51">
        <f>SUM(C25:H25)</f>
        <v>4.5833333333333321</v>
      </c>
      <c r="J25" s="51">
        <f>SUM(C26:H26)</f>
        <v>4.9999999999999991</v>
      </c>
      <c r="K25" s="35">
        <f>'ادخال البيانات'!C25/'ادخال البيانات'!C26</f>
        <v>8.3333333333333329E-2</v>
      </c>
    </row>
    <row r="26" spans="1:12" ht="19.5" customHeight="1">
      <c r="A26" s="38"/>
      <c r="B26" s="1" t="s">
        <v>15</v>
      </c>
      <c r="C26" s="12">
        <f>$K$25*C$29*'ادخال البيانات'!$C$7</f>
        <v>2.9090909090909087</v>
      </c>
      <c r="D26" s="12">
        <f>$K$25*D$29*'ادخال البيانات'!$C$7</f>
        <v>1.5454545454545454</v>
      </c>
      <c r="E26" s="12">
        <f>$K$25*E$29*'ادخال البيانات'!$C$7</f>
        <v>0.36363636363636359</v>
      </c>
      <c r="F26" s="12">
        <f>$K$25*F$29*'ادخال البيانات'!$C$7</f>
        <v>0.1818181818181818</v>
      </c>
      <c r="G26" s="12">
        <f>$K$25*G$29*'ادخال البيانات'!$C$7</f>
        <v>0</v>
      </c>
      <c r="H26" s="12">
        <f>$K$25*H$29*'ادخال البيانات'!$C$7</f>
        <v>0</v>
      </c>
      <c r="I26" s="52"/>
      <c r="J26" s="52"/>
      <c r="K26" s="36"/>
    </row>
    <row r="27" spans="1:12" ht="19.5">
      <c r="A27" s="29" t="s">
        <v>29</v>
      </c>
      <c r="B27" s="30"/>
      <c r="C27" s="10">
        <f>C7+C9+C11+C13+C15+C17+C19+C21+C23+C25</f>
        <v>31.999999999999993</v>
      </c>
      <c r="D27" s="10">
        <f t="shared" ref="D27:H28" si="0">D7+D9+D11+D13+D15+D17+D19+D21+D23+D25</f>
        <v>17</v>
      </c>
      <c r="E27" s="10">
        <f t="shared" si="0"/>
        <v>3.9999999999999991</v>
      </c>
      <c r="F27" s="10">
        <f t="shared" si="0"/>
        <v>1.9999999999999996</v>
      </c>
      <c r="G27" s="10">
        <f t="shared" si="0"/>
        <v>0</v>
      </c>
      <c r="H27" s="10">
        <f>H7+H9+H11+H13+H15+H17+H19+H21+H23+H25</f>
        <v>0</v>
      </c>
      <c r="I27" s="4">
        <f>SUM(I7:I26)</f>
        <v>55</v>
      </c>
      <c r="J27" s="3"/>
      <c r="K27" s="3"/>
    </row>
    <row r="28" spans="1:12" ht="19.5">
      <c r="A28" s="29" t="s">
        <v>14</v>
      </c>
      <c r="B28" s="30"/>
      <c r="C28" s="10">
        <f>C8+C10+C12+C14+C16+C18+C20+C22+C24+C26</f>
        <v>34.909090909090907</v>
      </c>
      <c r="D28" s="10">
        <f t="shared" si="0"/>
        <v>18.545454545454547</v>
      </c>
      <c r="E28" s="10">
        <f t="shared" si="0"/>
        <v>4.3636363636363633</v>
      </c>
      <c r="F28" s="10">
        <f t="shared" si="0"/>
        <v>2.1818181818181817</v>
      </c>
      <c r="G28" s="10">
        <f t="shared" si="0"/>
        <v>0</v>
      </c>
      <c r="H28" s="10">
        <f t="shared" si="0"/>
        <v>0</v>
      </c>
      <c r="I28" s="3"/>
      <c r="J28" s="7">
        <f>SUM(J7:J26)</f>
        <v>60</v>
      </c>
      <c r="K28" s="3"/>
    </row>
    <row r="29" spans="1:12" ht="21.75" customHeight="1">
      <c r="A29" s="31" t="s">
        <v>16</v>
      </c>
      <c r="B29" s="32"/>
      <c r="C29" s="9">
        <f>('ادخال البيانات'!C8/'ادخال البيانات'!C14)</f>
        <v>0.58181818181818179</v>
      </c>
      <c r="D29" s="9">
        <f>('ادخال البيانات'!C9/'ادخال البيانات'!C14)</f>
        <v>0.30909090909090908</v>
      </c>
      <c r="E29" s="9">
        <f>('ادخال البيانات'!C10/'ادخال البيانات'!C14)</f>
        <v>7.2727272727272724E-2</v>
      </c>
      <c r="F29" s="9">
        <f>('ادخال البيانات'!C11/'ادخال البيانات'!C14)</f>
        <v>3.6363636363636362E-2</v>
      </c>
      <c r="G29" s="9">
        <f>('ادخال البيانات'!C12/'ادخال البيانات'!C14)</f>
        <v>0</v>
      </c>
      <c r="H29" s="9">
        <f>('ادخال البيانات'!C13/'ادخال البيانات'!C14)</f>
        <v>0</v>
      </c>
      <c r="I29" s="3"/>
      <c r="J29" s="3"/>
      <c r="K29" s="2">
        <f>SUM(K7:K26)</f>
        <v>1</v>
      </c>
      <c r="L29" s="11"/>
    </row>
  </sheetData>
  <sheetProtection password="B195" sheet="1" objects="1" scenarios="1" selectLockedCells="1"/>
  <mergeCells count="50">
    <mergeCell ref="A27:B27"/>
    <mergeCell ref="A28:B28"/>
    <mergeCell ref="A29:B29"/>
    <mergeCell ref="A25:A26"/>
    <mergeCell ref="I25:I26"/>
    <mergeCell ref="J25:J26"/>
    <mergeCell ref="K25:K26"/>
    <mergeCell ref="A23:A24"/>
    <mergeCell ref="I23:I24"/>
    <mergeCell ref="J23:J24"/>
    <mergeCell ref="K23:K24"/>
    <mergeCell ref="A19:A20"/>
    <mergeCell ref="I19:I20"/>
    <mergeCell ref="J19:J20"/>
    <mergeCell ref="K19:K20"/>
    <mergeCell ref="A21:A22"/>
    <mergeCell ref="I21:I22"/>
    <mergeCell ref="J21:J22"/>
    <mergeCell ref="K21:K22"/>
    <mergeCell ref="I15:I16"/>
    <mergeCell ref="J15:J16"/>
    <mergeCell ref="K15:K16"/>
    <mergeCell ref="A17:A18"/>
    <mergeCell ref="I17:I18"/>
    <mergeCell ref="J17:J18"/>
    <mergeCell ref="K17:K18"/>
    <mergeCell ref="A15:A16"/>
    <mergeCell ref="A4:K4"/>
    <mergeCell ref="A5:A6"/>
    <mergeCell ref="B5:B6"/>
    <mergeCell ref="C5:H5"/>
    <mergeCell ref="I5:I6"/>
    <mergeCell ref="J5:J6"/>
    <mergeCell ref="K5:K6"/>
    <mergeCell ref="A9:A10"/>
    <mergeCell ref="I9:I10"/>
    <mergeCell ref="J9:J10"/>
    <mergeCell ref="K9:K10"/>
    <mergeCell ref="A7:A8"/>
    <mergeCell ref="I7:I8"/>
    <mergeCell ref="J7:J8"/>
    <mergeCell ref="K7:K8"/>
    <mergeCell ref="I13:I14"/>
    <mergeCell ref="J13:J14"/>
    <mergeCell ref="K13:K14"/>
    <mergeCell ref="A11:A12"/>
    <mergeCell ref="I11:I12"/>
    <mergeCell ref="J11:J12"/>
    <mergeCell ref="K11:K12"/>
    <mergeCell ref="A13:A14"/>
  </mergeCells>
  <phoneticPr fontId="0" type="noConversion"/>
  <pageMargins left="0.74803149606299213" right="0.74803149606299213" top="0" bottom="0.31" header="0" footer="0.5"/>
  <pageSetup paperSize="9" scale="91" orientation="landscape" r:id="rId1"/>
  <headerFooter alignWithMargins="0"/>
  <colBreaks count="1" manualBreakCount="1">
    <brk id="1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ادخال البيانات</vt:lpstr>
      <vt:lpstr>جدول المواصفات</vt:lpstr>
      <vt:lpstr>الجدول للتعديل</vt:lpstr>
      <vt:lpstr>'الجدول للتعديل'!Print_Area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FU</cp:lastModifiedBy>
  <cp:lastPrinted>2005-05-08T23:15:18Z</cp:lastPrinted>
  <dcterms:created xsi:type="dcterms:W3CDTF">2001-11-26T19:23:14Z</dcterms:created>
  <dcterms:modified xsi:type="dcterms:W3CDTF">2009-04-21T14:55:54Z</dcterms:modified>
</cp:coreProperties>
</file>